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embeddings/oleObject6.bin" ContentType="application/vnd.openxmlformats-officedocument.oleObject"/>
  <Override PartName="/xl/embeddings/oleObject7.bin" ContentType="application/vnd.openxmlformats-officedocument.oleObject"/>
  <Override PartName="/xl/embeddings/oleObject8.bin" ContentType="application/vnd.openxmlformats-officedocument.oleObject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2.xml" ContentType="application/vnd.openxmlformats-officedocument.drawing+xml"/>
  <Override PartName="/xl/embeddings/oleObject9.bin" ContentType="application/vnd.openxmlformats-officedocument.oleObject"/>
  <Override PartName="/xl/embeddings/oleObject10.bin" ContentType="application/vnd.openxmlformats-officedocument.oleObject"/>
  <Override PartName="/xl/embeddings/oleObject11.bin" ContentType="application/vnd.openxmlformats-officedocument.oleObject"/>
  <Override PartName="/xl/embeddings/oleObject12.bin" ContentType="application/vnd.openxmlformats-officedocument.oleObject"/>
  <Override PartName="/xl/embeddings/oleObject13.bin" ContentType="application/vnd.openxmlformats-officedocument.oleObject"/>
  <Override PartName="/xl/embeddings/oleObject14.bin" ContentType="application/vnd.openxmlformats-officedocument.oleObject"/>
  <Override PartName="/xl/embeddings/oleObject15.bin" ContentType="application/vnd.openxmlformats-officedocument.oleObject"/>
  <Override PartName="/xl/embeddings/oleObject16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\\pennoni.com\data\Accounts\OHDOT\OHDOT22001 - GEA-322 44 8.63 14.93\DESIGN\CT\ProjectData\115876\400-Engineering\Structures\SFN_2800365\EngData\"/>
    </mc:Choice>
  </mc:AlternateContent>
  <xr:revisionPtr revIDLastSave="0" documentId="13_ncr:1_{7A0BD8E3-94D1-4EFB-83BF-40C233A1F5B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raffic Surcharge Check" sheetId="1" r:id="rId1"/>
    <sheet name="Infinite Slope Check" sheetId="4" r:id="rId2"/>
  </sheets>
  <definedNames>
    <definedName name="_xlnm.Print_Area" localSheetId="0">'Traffic Surcharge Check'!$A$1:$I$466</definedName>
    <definedName name="_xlnm.Print_Titles" localSheetId="0">'Traffic Surcharge Check'!$1:$3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" i="1" l="1"/>
  <c r="B6" i="1"/>
  <c r="E276" i="4" l="1"/>
  <c r="E275" i="4"/>
  <c r="E237" i="4"/>
  <c r="E236" i="4"/>
  <c r="E238" i="4" s="1"/>
  <c r="E277" i="4"/>
  <c r="E278" i="1"/>
  <c r="E239" i="1"/>
  <c r="B17" i="1"/>
  <c r="D35" i="1"/>
  <c r="G404" i="4"/>
  <c r="D383" i="4"/>
  <c r="E438" i="4" s="1"/>
  <c r="C383" i="4"/>
  <c r="F383" i="4" s="1"/>
  <c r="E437" i="4" s="1"/>
  <c r="G317" i="4"/>
  <c r="E307" i="1"/>
  <c r="D319" i="1" s="1"/>
  <c r="H328" i="1" s="1"/>
  <c r="D296" i="4"/>
  <c r="E351" i="4" s="1"/>
  <c r="C296" i="4"/>
  <c r="F296" i="4" s="1"/>
  <c r="E350" i="4" s="1"/>
  <c r="G135" i="4"/>
  <c r="B33" i="4"/>
  <c r="B32" i="4"/>
  <c r="B34" i="4" s="1"/>
  <c r="E42" i="4" s="1"/>
  <c r="D105" i="4"/>
  <c r="E169" i="4" s="1"/>
  <c r="D106" i="4"/>
  <c r="E185" i="4" s="1"/>
  <c r="D104" i="4"/>
  <c r="G157" i="4" s="1"/>
  <c r="C105" i="4"/>
  <c r="F105" i="4" s="1"/>
  <c r="E168" i="4" s="1"/>
  <c r="C106" i="4"/>
  <c r="F106" i="4" s="1"/>
  <c r="E184" i="4" s="1"/>
  <c r="C104" i="4"/>
  <c r="F104" i="4" s="1"/>
  <c r="G132" i="4" s="1"/>
  <c r="H85" i="4"/>
  <c r="D451" i="4"/>
  <c r="F442" i="4"/>
  <c r="E392" i="4"/>
  <c r="D364" i="4"/>
  <c r="F355" i="4"/>
  <c r="E305" i="4"/>
  <c r="D198" i="4"/>
  <c r="F189" i="4"/>
  <c r="F173" i="4"/>
  <c r="E123" i="4"/>
  <c r="I40" i="4"/>
  <c r="B27" i="4"/>
  <c r="B26" i="4"/>
  <c r="B25" i="4"/>
  <c r="B24" i="4"/>
  <c r="B17" i="4"/>
  <c r="B16" i="4"/>
  <c r="B15" i="4"/>
  <c r="D315" i="4" s="1"/>
  <c r="H334" i="4" s="1"/>
  <c r="B14" i="4"/>
  <c r="E303" i="4" s="1"/>
  <c r="B12" i="4"/>
  <c r="E124" i="4" s="1"/>
  <c r="B10" i="4"/>
  <c r="B9" i="4"/>
  <c r="B8" i="4"/>
  <c r="B7" i="4"/>
  <c r="E306" i="4" s="1"/>
  <c r="I2" i="4"/>
  <c r="I1" i="4"/>
  <c r="H2" i="4"/>
  <c r="H1" i="4"/>
  <c r="B2" i="4"/>
  <c r="E439" i="1"/>
  <c r="G405" i="1"/>
  <c r="D403" i="1"/>
  <c r="H422" i="1" s="1"/>
  <c r="E394" i="1"/>
  <c r="D406" i="1" s="1"/>
  <c r="E391" i="1"/>
  <c r="E392" i="1" s="1"/>
  <c r="D452" i="1"/>
  <c r="F443" i="1"/>
  <c r="E393" i="1"/>
  <c r="F384" i="1"/>
  <c r="E438" i="1" s="1"/>
  <c r="E384" i="1"/>
  <c r="E437" i="1" s="1"/>
  <c r="G403" i="1"/>
  <c r="F383" i="1"/>
  <c r="G402" i="1" s="1"/>
  <c r="E352" i="1"/>
  <c r="G318" i="1"/>
  <c r="F297" i="1"/>
  <c r="E351" i="1" s="1"/>
  <c r="E297" i="1"/>
  <c r="E350" i="1" s="1"/>
  <c r="G316" i="1"/>
  <c r="F296" i="1"/>
  <c r="G315" i="1" s="1"/>
  <c r="D316" i="1"/>
  <c r="H335" i="1" s="1"/>
  <c r="E304" i="1"/>
  <c r="D315" i="1" s="1"/>
  <c r="E333" i="1" s="1"/>
  <c r="E334" i="1" s="1"/>
  <c r="D365" i="1"/>
  <c r="F356" i="1"/>
  <c r="E306" i="1"/>
  <c r="E186" i="1"/>
  <c r="E170" i="1"/>
  <c r="E352" i="4" l="1"/>
  <c r="C354" i="4" s="1"/>
  <c r="E355" i="4" s="1"/>
  <c r="E296" i="4"/>
  <c r="E349" i="4" s="1"/>
  <c r="E178" i="1"/>
  <c r="E383" i="4"/>
  <c r="E436" i="4" s="1"/>
  <c r="E186" i="4"/>
  <c r="C188" i="4" s="1"/>
  <c r="H187" i="4" s="1"/>
  <c r="B31" i="4"/>
  <c r="B11" i="4"/>
  <c r="E429" i="4" s="1"/>
  <c r="E121" i="4"/>
  <c r="E122" i="4" s="1"/>
  <c r="E304" i="4"/>
  <c r="D314" i="4"/>
  <c r="E332" i="4" s="1"/>
  <c r="E333" i="4" s="1"/>
  <c r="E307" i="4"/>
  <c r="D318" i="4"/>
  <c r="E343" i="4" s="1"/>
  <c r="E395" i="1"/>
  <c r="E397" i="1" s="1"/>
  <c r="E393" i="4"/>
  <c r="B28" i="4"/>
  <c r="B29" i="4" s="1"/>
  <c r="C295" i="4"/>
  <c r="F295" i="4" s="1"/>
  <c r="G314" i="4" s="1"/>
  <c r="D295" i="4"/>
  <c r="C382" i="4"/>
  <c r="F382" i="4" s="1"/>
  <c r="G401" i="4" s="1"/>
  <c r="E170" i="4"/>
  <c r="C172" i="4" s="1"/>
  <c r="D382" i="4"/>
  <c r="G402" i="4" s="1"/>
  <c r="G133" i="4"/>
  <c r="G134" i="4" s="1"/>
  <c r="D204" i="4" s="1"/>
  <c r="E125" i="4"/>
  <c r="D136" i="4"/>
  <c r="E161" i="4"/>
  <c r="C58" i="4"/>
  <c r="D71" i="4" s="1"/>
  <c r="B6" i="4"/>
  <c r="E177" i="4" s="1"/>
  <c r="E390" i="4"/>
  <c r="E104" i="4"/>
  <c r="G131" i="4" s="1"/>
  <c r="H144" i="4" s="1"/>
  <c r="D133" i="4"/>
  <c r="H152" i="4" s="1"/>
  <c r="D85" i="4"/>
  <c r="E106" i="4"/>
  <c r="E183" i="4" s="1"/>
  <c r="E105" i="4"/>
  <c r="E167" i="4" s="1"/>
  <c r="D402" i="4"/>
  <c r="H421" i="4" s="1"/>
  <c r="E439" i="4"/>
  <c r="C441" i="4" s="1"/>
  <c r="H440" i="4" s="1"/>
  <c r="E58" i="4"/>
  <c r="F71" i="4" s="1"/>
  <c r="E440" i="1"/>
  <c r="C442" i="1" s="1"/>
  <c r="G404" i="1"/>
  <c r="D458" i="1" s="1"/>
  <c r="H415" i="1"/>
  <c r="E431" i="1"/>
  <c r="D402" i="1"/>
  <c r="E383" i="1"/>
  <c r="G401" i="1" s="1"/>
  <c r="D407" i="1" s="1"/>
  <c r="G427" i="1"/>
  <c r="G340" i="1"/>
  <c r="E344" i="1"/>
  <c r="G317" i="1"/>
  <c r="D371" i="1" s="1"/>
  <c r="E296" i="1"/>
  <c r="G314" i="1" s="1"/>
  <c r="H327" i="1" s="1"/>
  <c r="H329" i="1" s="1"/>
  <c r="E308" i="1"/>
  <c r="D318" i="1"/>
  <c r="D317" i="1"/>
  <c r="E305" i="1"/>
  <c r="E353" i="1"/>
  <c r="C355" i="1" s="1"/>
  <c r="H356" i="1" s="1"/>
  <c r="G136" i="1"/>
  <c r="D134" i="1"/>
  <c r="H153" i="1" s="1"/>
  <c r="H110" i="1"/>
  <c r="H111" i="1" s="1"/>
  <c r="H108" i="1"/>
  <c r="H109" i="1" s="1"/>
  <c r="E125" i="1"/>
  <c r="E162" i="1" s="1"/>
  <c r="E122" i="1"/>
  <c r="E123" i="1" s="1"/>
  <c r="D199" i="1"/>
  <c r="F190" i="1"/>
  <c r="F174" i="1"/>
  <c r="E124" i="1"/>
  <c r="F105" i="1"/>
  <c r="E185" i="1" s="1"/>
  <c r="E187" i="1" s="1"/>
  <c r="C189" i="1" s="1"/>
  <c r="E105" i="1"/>
  <c r="E184" i="1" s="1"/>
  <c r="E104" i="1"/>
  <c r="E168" i="1" s="1"/>
  <c r="G158" i="1"/>
  <c r="E103" i="1"/>
  <c r="G132" i="1" s="1"/>
  <c r="E56" i="4" l="1"/>
  <c r="F69" i="4" s="1"/>
  <c r="C247" i="4"/>
  <c r="F247" i="4" s="1"/>
  <c r="B18" i="4"/>
  <c r="E342" i="4" s="1"/>
  <c r="E345" i="4" s="1"/>
  <c r="F354" i="4" s="1"/>
  <c r="E354" i="4" s="1"/>
  <c r="H327" i="4"/>
  <c r="E127" i="4"/>
  <c r="D316" i="4"/>
  <c r="D317" i="4"/>
  <c r="E382" i="4"/>
  <c r="G400" i="4" s="1"/>
  <c r="H413" i="4" s="1"/>
  <c r="G403" i="4"/>
  <c r="G339" i="4"/>
  <c r="G315" i="4"/>
  <c r="G316" i="4" s="1"/>
  <c r="G426" i="4"/>
  <c r="E394" i="4"/>
  <c r="D405" i="4"/>
  <c r="E295" i="4"/>
  <c r="G313" i="4" s="1"/>
  <c r="H326" i="4" s="1"/>
  <c r="E189" i="4"/>
  <c r="E309" i="4"/>
  <c r="H189" i="4"/>
  <c r="H145" i="4"/>
  <c r="H146" i="4" s="1"/>
  <c r="D137" i="4"/>
  <c r="E176" i="4"/>
  <c r="E179" i="4" s="1"/>
  <c r="F188" i="4" s="1"/>
  <c r="E163" i="4"/>
  <c r="F172" i="4" s="1"/>
  <c r="E172" i="4" s="1"/>
  <c r="C71" i="4"/>
  <c r="G71" i="4" s="1"/>
  <c r="C56" i="4"/>
  <c r="H442" i="4"/>
  <c r="E442" i="4"/>
  <c r="H353" i="4"/>
  <c r="H355" i="4"/>
  <c r="D132" i="4"/>
  <c r="E150" i="4" s="1"/>
  <c r="E151" i="4" s="1"/>
  <c r="E40" i="4"/>
  <c r="E391" i="4"/>
  <c r="D401" i="4"/>
  <c r="E419" i="4" s="1"/>
  <c r="E420" i="4" s="1"/>
  <c r="F58" i="4"/>
  <c r="H71" i="4"/>
  <c r="H171" i="4"/>
  <c r="E173" i="4"/>
  <c r="H173" i="4"/>
  <c r="H443" i="1"/>
  <c r="H441" i="1"/>
  <c r="E443" i="1"/>
  <c r="D450" i="1"/>
  <c r="D451" i="1" s="1"/>
  <c r="F463" i="1" s="1"/>
  <c r="E419" i="1"/>
  <c r="H414" i="1"/>
  <c r="H416" i="1" s="1"/>
  <c r="D405" i="1"/>
  <c r="D404" i="1"/>
  <c r="E420" i="1"/>
  <c r="E421" i="1" s="1"/>
  <c r="D320" i="1"/>
  <c r="D363" i="1" s="1"/>
  <c r="D364" i="1" s="1"/>
  <c r="F376" i="1" s="1"/>
  <c r="D321" i="1"/>
  <c r="D322" i="1" s="1"/>
  <c r="E310" i="1"/>
  <c r="H354" i="1"/>
  <c r="E356" i="1"/>
  <c r="G134" i="1"/>
  <c r="H145" i="1"/>
  <c r="E177" i="1"/>
  <c r="E180" i="1" s="1"/>
  <c r="F189" i="1" s="1"/>
  <c r="H189" i="1" s="1"/>
  <c r="E164" i="1"/>
  <c r="F173" i="1" s="1"/>
  <c r="D133" i="1"/>
  <c r="D137" i="1"/>
  <c r="F104" i="1"/>
  <c r="E169" i="1" s="1"/>
  <c r="E171" i="1" s="1"/>
  <c r="C173" i="1" s="1"/>
  <c r="H172" i="1" s="1"/>
  <c r="F103" i="1"/>
  <c r="G133" i="1" s="1"/>
  <c r="E126" i="1"/>
  <c r="E128" i="1" s="1"/>
  <c r="E190" i="1"/>
  <c r="H188" i="1"/>
  <c r="H190" i="1"/>
  <c r="H328" i="4" l="1"/>
  <c r="C59" i="4"/>
  <c r="D61" i="4" s="1"/>
  <c r="B21" i="4"/>
  <c r="H84" i="4" s="1"/>
  <c r="C55" i="4"/>
  <c r="D241" i="4" s="1"/>
  <c r="G241" i="4" s="1"/>
  <c r="E55" i="4"/>
  <c r="F68" i="4" s="1"/>
  <c r="C286" i="4"/>
  <c r="F286" i="4" s="1"/>
  <c r="F56" i="4"/>
  <c r="E61" i="4"/>
  <c r="F73" i="4" s="1"/>
  <c r="D319" i="4"/>
  <c r="D362" i="4" s="1"/>
  <c r="D363" i="4" s="1"/>
  <c r="F375" i="4" s="1"/>
  <c r="E430" i="4"/>
  <c r="E432" i="4" s="1"/>
  <c r="F441" i="4" s="1"/>
  <c r="H441" i="4" s="1"/>
  <c r="H414" i="4"/>
  <c r="H415" i="4" s="1"/>
  <c r="D406" i="4"/>
  <c r="E396" i="4"/>
  <c r="D370" i="4"/>
  <c r="D320" i="4"/>
  <c r="D321" i="4" s="1"/>
  <c r="D371" i="4" s="1"/>
  <c r="D372" i="4" s="1"/>
  <c r="E331" i="4"/>
  <c r="E334" i="4" s="1"/>
  <c r="E335" i="4" s="1"/>
  <c r="D457" i="4"/>
  <c r="E149" i="4"/>
  <c r="E152" i="4" s="1"/>
  <c r="E153" i="4" s="1"/>
  <c r="D196" i="4"/>
  <c r="D197" i="4" s="1"/>
  <c r="C69" i="4"/>
  <c r="G69" i="4" s="1"/>
  <c r="D69" i="4"/>
  <c r="H69" i="4" s="1"/>
  <c r="H354" i="4"/>
  <c r="H172" i="4"/>
  <c r="D403" i="4"/>
  <c r="D404" i="4"/>
  <c r="D135" i="4"/>
  <c r="D134" i="4"/>
  <c r="E188" i="4"/>
  <c r="H188" i="4"/>
  <c r="D408" i="1"/>
  <c r="D409" i="1" s="1"/>
  <c r="E422" i="1"/>
  <c r="E423" i="1" s="1"/>
  <c r="E332" i="1"/>
  <c r="E335" i="1" s="1"/>
  <c r="E336" i="1" s="1"/>
  <c r="E324" i="1"/>
  <c r="D372" i="1"/>
  <c r="D373" i="1" s="1"/>
  <c r="E174" i="1"/>
  <c r="H174" i="1"/>
  <c r="G135" i="1"/>
  <c r="D205" i="1" s="1"/>
  <c r="E173" i="1"/>
  <c r="E151" i="1"/>
  <c r="E152" i="1" s="1"/>
  <c r="D136" i="1"/>
  <c r="D135" i="1"/>
  <c r="H146" i="1"/>
  <c r="H147" i="1" s="1"/>
  <c r="D138" i="1"/>
  <c r="D197" i="1" s="1"/>
  <c r="D198" i="1" s="1"/>
  <c r="F210" i="1" s="1"/>
  <c r="E189" i="1"/>
  <c r="H173" i="1"/>
  <c r="D138" i="4" l="1"/>
  <c r="D139" i="4" s="1"/>
  <c r="E141" i="4" s="1"/>
  <c r="G61" i="4"/>
  <c r="E323" i="4"/>
  <c r="D68" i="4"/>
  <c r="H68" i="4" s="1"/>
  <c r="C68" i="4"/>
  <c r="H280" i="4" s="1"/>
  <c r="E73" i="4"/>
  <c r="I73" i="4" s="1"/>
  <c r="I74" i="4" s="1"/>
  <c r="F55" i="4"/>
  <c r="C109" i="4"/>
  <c r="C110" i="4" s="1"/>
  <c r="H109" i="4"/>
  <c r="H110" i="4" s="1"/>
  <c r="C60" i="4"/>
  <c r="C72" i="4" s="1"/>
  <c r="D407" i="4"/>
  <c r="D408" i="4" s="1"/>
  <c r="E410" i="4" s="1"/>
  <c r="E441" i="4"/>
  <c r="D449" i="4"/>
  <c r="D450" i="4" s="1"/>
  <c r="F462" i="4" s="1"/>
  <c r="E418" i="4"/>
  <c r="E421" i="4" s="1"/>
  <c r="E422" i="4" s="1"/>
  <c r="F209" i="4"/>
  <c r="D459" i="1"/>
  <c r="D460" i="1" s="1"/>
  <c r="E411" i="1"/>
  <c r="D139" i="1"/>
  <c r="D140" i="1" s="1"/>
  <c r="E150" i="1"/>
  <c r="E153" i="1" s="1"/>
  <c r="E154" i="1" s="1"/>
  <c r="D72" i="4" l="1"/>
  <c r="D205" i="4"/>
  <c r="D206" i="4" s="1"/>
  <c r="E74" i="4"/>
  <c r="C113" i="4"/>
  <c r="E148" i="4" s="1"/>
  <c r="H151" i="4" s="1"/>
  <c r="E157" i="4" s="1"/>
  <c r="D280" i="4"/>
  <c r="G68" i="4"/>
  <c r="D458" i="4"/>
  <c r="D459" i="4" s="1"/>
  <c r="C114" i="4"/>
  <c r="C112" i="4"/>
  <c r="D203" i="4" s="1"/>
  <c r="E142" i="1"/>
  <c r="D206" i="1"/>
  <c r="D207" i="1" s="1"/>
  <c r="D201" i="4" l="1"/>
  <c r="E128" i="4"/>
  <c r="H127" i="4" s="1"/>
  <c r="E211" i="4"/>
  <c r="I153" i="4"/>
  <c r="D84" i="1"/>
  <c r="H83" i="1"/>
  <c r="H84" i="1" s="1"/>
  <c r="E60" i="1"/>
  <c r="F72" i="1" s="1"/>
  <c r="E59" i="1"/>
  <c r="F71" i="1" s="1"/>
  <c r="E58" i="1"/>
  <c r="F70" i="1" s="1"/>
  <c r="C58" i="1"/>
  <c r="D70" i="1" s="1"/>
  <c r="C56" i="1"/>
  <c r="D68" i="1" s="1"/>
  <c r="D36" i="1"/>
  <c r="H40" i="1" s="1"/>
  <c r="B32" i="1"/>
  <c r="B29" i="1"/>
  <c r="B26" i="1"/>
  <c r="B27" i="1" s="1"/>
  <c r="B20" i="4"/>
  <c r="E89" i="4" s="1"/>
  <c r="E90" i="4" s="1"/>
  <c r="B19" i="4"/>
  <c r="E430" i="1"/>
  <c r="E433" i="1" s="1"/>
  <c r="F442" i="1" s="1"/>
  <c r="B18" i="1"/>
  <c r="B19" i="1"/>
  <c r="H259" i="4" l="1"/>
  <c r="H255" i="4"/>
  <c r="H220" i="4"/>
  <c r="H216" i="4"/>
  <c r="H221" i="4" s="1"/>
  <c r="E88" i="1"/>
  <c r="E89" i="1" s="1"/>
  <c r="D200" i="4"/>
  <c r="G202" i="4" s="1"/>
  <c r="G205" i="4" s="1"/>
  <c r="F208" i="4" s="1"/>
  <c r="C211" i="4" s="1"/>
  <c r="G141" i="4"/>
  <c r="I157" i="4"/>
  <c r="F157" i="4"/>
  <c r="C57" i="4"/>
  <c r="E60" i="4"/>
  <c r="E57" i="4"/>
  <c r="F70" i="4" s="1"/>
  <c r="E442" i="1"/>
  <c r="H442" i="1"/>
  <c r="C248" i="1"/>
  <c r="H260" i="1"/>
  <c r="H256" i="1"/>
  <c r="H221" i="1"/>
  <c r="H217" i="1"/>
  <c r="H222" i="1" s="1"/>
  <c r="C110" i="1"/>
  <c r="C111" i="1" s="1"/>
  <c r="C108" i="1"/>
  <c r="D59" i="1"/>
  <c r="G59" i="1" s="1"/>
  <c r="C68" i="1"/>
  <c r="C70" i="1"/>
  <c r="G70" i="1" s="1"/>
  <c r="H70" i="1"/>
  <c r="D60" i="1"/>
  <c r="F58" i="1"/>
  <c r="C57" i="1"/>
  <c r="E56" i="1"/>
  <c r="E57" i="1"/>
  <c r="F69" i="1" s="1"/>
  <c r="D211" i="4" l="1"/>
  <c r="G211" i="4"/>
  <c r="F60" i="4"/>
  <c r="F72" i="4"/>
  <c r="I141" i="4"/>
  <c r="F141" i="4"/>
  <c r="D70" i="4"/>
  <c r="C70" i="4"/>
  <c r="H260" i="4"/>
  <c r="F57" i="4"/>
  <c r="F248" i="1"/>
  <c r="C287" i="1"/>
  <c r="F287" i="1" s="1"/>
  <c r="E55" i="1"/>
  <c r="F67" i="1" s="1"/>
  <c r="E343" i="1"/>
  <c r="E346" i="1" s="1"/>
  <c r="F355" i="1" s="1"/>
  <c r="H261" i="1"/>
  <c r="C55" i="1"/>
  <c r="C67" i="1" s="1"/>
  <c r="E71" i="1"/>
  <c r="I71" i="1" s="1"/>
  <c r="C109" i="1"/>
  <c r="C114" i="1"/>
  <c r="E149" i="1" s="1"/>
  <c r="H152" i="1" s="1"/>
  <c r="D69" i="1"/>
  <c r="H69" i="1" s="1"/>
  <c r="C69" i="1"/>
  <c r="G69" i="1" s="1"/>
  <c r="E72" i="1"/>
  <c r="G60" i="1"/>
  <c r="G61" i="1" s="1"/>
  <c r="F56" i="1"/>
  <c r="F68" i="1"/>
  <c r="H68" i="1" s="1"/>
  <c r="D61" i="1"/>
  <c r="F57" i="1"/>
  <c r="G70" i="4" l="1"/>
  <c r="C74" i="4"/>
  <c r="C87" i="4" s="1"/>
  <c r="C93" i="4" s="1"/>
  <c r="C98" i="4" s="1"/>
  <c r="H72" i="4"/>
  <c r="G72" i="4"/>
  <c r="H70" i="4"/>
  <c r="D74" i="4"/>
  <c r="H256" i="4" s="1"/>
  <c r="D62" i="4"/>
  <c r="H355" i="1"/>
  <c r="E355" i="1"/>
  <c r="H281" i="1"/>
  <c r="D281" i="1"/>
  <c r="D67" i="1"/>
  <c r="D73" i="1" s="1"/>
  <c r="H257" i="1" s="1"/>
  <c r="F55" i="1"/>
  <c r="F61" i="1" s="1"/>
  <c r="C61" i="1"/>
  <c r="H218" i="1" s="1"/>
  <c r="G67" i="1"/>
  <c r="D242" i="1"/>
  <c r="I154" i="1"/>
  <c r="E158" i="1"/>
  <c r="C115" i="1"/>
  <c r="C113" i="1"/>
  <c r="D204" i="1" s="1"/>
  <c r="I72" i="1"/>
  <c r="I73" i="1" s="1"/>
  <c r="C73" i="1"/>
  <c r="G68" i="1"/>
  <c r="E73" i="1"/>
  <c r="C62" i="4"/>
  <c r="H217" i="4" s="1"/>
  <c r="H219" i="1" l="1"/>
  <c r="I224" i="1" s="1"/>
  <c r="H74" i="4"/>
  <c r="G74" i="4"/>
  <c r="C81" i="4" s="1"/>
  <c r="D81" i="4" s="1"/>
  <c r="C86" i="4"/>
  <c r="C92" i="4" s="1"/>
  <c r="C95" i="4" s="1"/>
  <c r="D98" i="4"/>
  <c r="F98" i="4"/>
  <c r="G62" i="4"/>
  <c r="G242" i="1"/>
  <c r="G73" i="1"/>
  <c r="C80" i="1" s="1"/>
  <c r="F80" i="1" s="1"/>
  <c r="H67" i="1"/>
  <c r="H73" i="1" s="1"/>
  <c r="C85" i="1"/>
  <c r="C91" i="1" s="1"/>
  <c r="C94" i="1" s="1"/>
  <c r="D94" i="1" s="1"/>
  <c r="C86" i="1"/>
  <c r="C92" i="1" s="1"/>
  <c r="C97" i="1" s="1"/>
  <c r="D202" i="1"/>
  <c r="E212" i="1"/>
  <c r="E129" i="1"/>
  <c r="H128" i="1" s="1"/>
  <c r="D201" i="1" s="1"/>
  <c r="I158" i="1"/>
  <c r="F158" i="1"/>
  <c r="F62" i="4"/>
  <c r="C77" i="1"/>
  <c r="F77" i="1" s="1"/>
  <c r="H257" i="4" l="1"/>
  <c r="H258" i="4" s="1"/>
  <c r="H258" i="1"/>
  <c r="H259" i="1" s="1"/>
  <c r="E270" i="1" s="1"/>
  <c r="F81" i="4"/>
  <c r="H218" i="4"/>
  <c r="C78" i="4"/>
  <c r="F95" i="4"/>
  <c r="D95" i="4"/>
  <c r="F94" i="1"/>
  <c r="G203" i="1"/>
  <c r="G206" i="1" s="1"/>
  <c r="F209" i="1" s="1"/>
  <c r="C212" i="1" s="1"/>
  <c r="G142" i="1"/>
  <c r="D80" i="1"/>
  <c r="F97" i="1"/>
  <c r="D97" i="1"/>
  <c r="H220" i="1"/>
  <c r="D77" i="1"/>
  <c r="I263" i="1" l="1"/>
  <c r="E266" i="1"/>
  <c r="C286" i="1" s="1"/>
  <c r="F290" i="1" s="1"/>
  <c r="I262" i="4"/>
  <c r="I223" i="4"/>
  <c r="H219" i="4"/>
  <c r="E269" i="4"/>
  <c r="E265" i="4"/>
  <c r="F78" i="4"/>
  <c r="D78" i="4"/>
  <c r="C280" i="1"/>
  <c r="F284" i="1" s="1"/>
  <c r="I267" i="1"/>
  <c r="H270" i="1" s="1"/>
  <c r="F273" i="1" s="1"/>
  <c r="E231" i="1"/>
  <c r="E227" i="1"/>
  <c r="D212" i="1"/>
  <c r="G212" i="1"/>
  <c r="F142" i="1"/>
  <c r="I142" i="1"/>
  <c r="E4" i="1" l="1"/>
  <c r="G278" i="1"/>
  <c r="C285" i="4"/>
  <c r="F289" i="4" s="1"/>
  <c r="E230" i="4"/>
  <c r="E226" i="4"/>
  <c r="C279" i="4"/>
  <c r="F283" i="4" s="1"/>
  <c r="I266" i="4"/>
  <c r="H269" i="4" s="1"/>
  <c r="F283" i="1"/>
  <c r="F291" i="1"/>
  <c r="C241" i="1"/>
  <c r="F244" i="1" s="1"/>
  <c r="C247" i="1"/>
  <c r="F251" i="1" s="1"/>
  <c r="I228" i="1"/>
  <c r="H231" i="1" s="1"/>
  <c r="F234" i="1" s="1"/>
  <c r="H278" i="1" l="1"/>
  <c r="F278" i="1"/>
  <c r="E3" i="1"/>
  <c r="G239" i="1"/>
  <c r="F282" i="4"/>
  <c r="F272" i="4"/>
  <c r="C240" i="4"/>
  <c r="F244" i="4" s="1"/>
  <c r="D369" i="4" s="1"/>
  <c r="C246" i="4"/>
  <c r="F250" i="4" s="1"/>
  <c r="F290" i="4"/>
  <c r="I227" i="4"/>
  <c r="H230" i="4" s="1"/>
  <c r="F233" i="4" s="1"/>
  <c r="E331" i="1"/>
  <c r="H334" i="1" s="1"/>
  <c r="I336" i="1" s="1"/>
  <c r="E418" i="1"/>
  <c r="H421" i="1" s="1"/>
  <c r="E398" i="1"/>
  <c r="H397" i="1" s="1"/>
  <c r="F252" i="1"/>
  <c r="D457" i="1" s="1"/>
  <c r="F245" i="1"/>
  <c r="D370" i="1" s="1"/>
  <c r="E311" i="1"/>
  <c r="H310" i="1" s="1"/>
  <c r="E3" i="4" l="1"/>
  <c r="G238" i="4"/>
  <c r="E4" i="4"/>
  <c r="G277" i="4"/>
  <c r="E340" i="1"/>
  <c r="I340" i="1" s="1"/>
  <c r="H239" i="1"/>
  <c r="F239" i="1"/>
  <c r="D367" i="4"/>
  <c r="F251" i="4"/>
  <c r="D456" i="4" s="1"/>
  <c r="F243" i="4"/>
  <c r="E397" i="4"/>
  <c r="H396" i="4" s="1"/>
  <c r="E417" i="4"/>
  <c r="H420" i="4" s="1"/>
  <c r="E377" i="4"/>
  <c r="G411" i="1"/>
  <c r="D454" i="1"/>
  <c r="E427" i="1"/>
  <c r="I423" i="1"/>
  <c r="E465" i="1"/>
  <c r="D455" i="1"/>
  <c r="E378" i="1"/>
  <c r="D368" i="1"/>
  <c r="G324" i="1"/>
  <c r="D367" i="1"/>
  <c r="F340" i="1" l="1"/>
  <c r="F277" i="4"/>
  <c r="H277" i="4"/>
  <c r="H238" i="4"/>
  <c r="F238" i="4"/>
  <c r="G410" i="4"/>
  <c r="D453" i="4"/>
  <c r="E464" i="4"/>
  <c r="D454" i="4"/>
  <c r="E330" i="4"/>
  <c r="H333" i="4" s="1"/>
  <c r="E310" i="4"/>
  <c r="H309" i="4" s="1"/>
  <c r="D366" i="4" s="1"/>
  <c r="G368" i="4" s="1"/>
  <c r="G371" i="4" s="1"/>
  <c r="F374" i="4" s="1"/>
  <c r="E426" i="4"/>
  <c r="I422" i="4"/>
  <c r="I427" i="1"/>
  <c r="F427" i="1"/>
  <c r="G456" i="1"/>
  <c r="G459" i="1" s="1"/>
  <c r="F462" i="1" s="1"/>
  <c r="C465" i="1" s="1"/>
  <c r="F411" i="1"/>
  <c r="I411" i="1"/>
  <c r="G369" i="1"/>
  <c r="G372" i="1" s="1"/>
  <c r="F375" i="1" s="1"/>
  <c r="C378" i="1" s="1"/>
  <c r="G378" i="1" s="1"/>
  <c r="F324" i="1"/>
  <c r="I324" i="1"/>
  <c r="G455" i="4" l="1"/>
  <c r="G458" i="4" s="1"/>
  <c r="F461" i="4" s="1"/>
  <c r="C464" i="4" s="1"/>
  <c r="G323" i="4"/>
  <c r="C377" i="4"/>
  <c r="I410" i="4"/>
  <c r="F410" i="4"/>
  <c r="F426" i="4"/>
  <c r="I426" i="4"/>
  <c r="E339" i="4"/>
  <c r="I335" i="4"/>
  <c r="G465" i="1"/>
  <c r="D465" i="1"/>
  <c r="D378" i="1"/>
  <c r="G464" i="4" l="1"/>
  <c r="D464" i="4"/>
  <c r="F339" i="4"/>
  <c r="I339" i="4"/>
  <c r="G377" i="4"/>
  <c r="D377" i="4"/>
  <c r="F323" i="4"/>
  <c r="I323" i="4"/>
</calcChain>
</file>

<file path=xl/sharedStrings.xml><?xml version="1.0" encoding="utf-8"?>
<sst xmlns="http://schemas.openxmlformats.org/spreadsheetml/2006/main" count="1526" uniqueCount="284">
  <si>
    <t>Calculated:</t>
  </si>
  <si>
    <t>Checked:</t>
  </si>
  <si>
    <t>MDP</t>
  </si>
  <si>
    <t>Input:</t>
  </si>
  <si>
    <t>A =</t>
  </si>
  <si>
    <t>B =</t>
  </si>
  <si>
    <t>C =</t>
  </si>
  <si>
    <t>D =</t>
  </si>
  <si>
    <t>E =</t>
  </si>
  <si>
    <t>F =</t>
  </si>
  <si>
    <t>G =</t>
  </si>
  <si>
    <t>H =</t>
  </si>
  <si>
    <t>W =</t>
  </si>
  <si>
    <r>
      <t>H</t>
    </r>
    <r>
      <rPr>
        <vertAlign val="subscript"/>
        <sz val="10"/>
        <rFont val="Times New Roman"/>
        <family val="1"/>
      </rPr>
      <t>f</t>
    </r>
    <r>
      <rPr>
        <sz val="10"/>
        <rFont val="Times New Roman"/>
        <family val="1"/>
      </rPr>
      <t xml:space="preserve"> =</t>
    </r>
  </si>
  <si>
    <r>
      <t>f</t>
    </r>
    <r>
      <rPr>
        <vertAlign val="subscript"/>
        <sz val="10"/>
        <rFont val="Times New Roman"/>
        <family val="1"/>
      </rPr>
      <t>c</t>
    </r>
    <r>
      <rPr>
        <sz val="10"/>
        <rFont val="Times New Roman"/>
        <family val="1"/>
      </rPr>
      <t>' =</t>
    </r>
  </si>
  <si>
    <r>
      <t>f</t>
    </r>
    <r>
      <rPr>
        <vertAlign val="subscript"/>
        <sz val="10"/>
        <rFont val="Times New Roman"/>
        <family val="1"/>
      </rPr>
      <t>y</t>
    </r>
    <r>
      <rPr>
        <sz val="10"/>
        <rFont val="Times New Roman"/>
        <family val="1"/>
      </rPr>
      <t xml:space="preserve"> =</t>
    </r>
  </si>
  <si>
    <r>
      <t>g</t>
    </r>
    <r>
      <rPr>
        <sz val="10"/>
        <rFont val="Times New Roman"/>
        <family val="1"/>
      </rPr>
      <t xml:space="preserve"> </t>
    </r>
    <r>
      <rPr>
        <vertAlign val="subscript"/>
        <sz val="10"/>
        <rFont val="Times New Roman"/>
        <family val="1"/>
      </rPr>
      <t>soil</t>
    </r>
    <r>
      <rPr>
        <sz val="10"/>
        <rFont val="Times New Roman"/>
        <family val="1"/>
      </rPr>
      <t xml:space="preserve"> =</t>
    </r>
  </si>
  <si>
    <r>
      <t>g</t>
    </r>
    <r>
      <rPr>
        <sz val="10"/>
        <rFont val="Times New Roman"/>
        <family val="1"/>
      </rPr>
      <t xml:space="preserve"> </t>
    </r>
    <r>
      <rPr>
        <vertAlign val="subscript"/>
        <sz val="10"/>
        <rFont val="Times New Roman"/>
        <family val="1"/>
      </rPr>
      <t>conc.</t>
    </r>
    <r>
      <rPr>
        <sz val="10"/>
        <rFont val="Times New Roman"/>
        <family val="1"/>
      </rPr>
      <t xml:space="preserve"> =</t>
    </r>
  </si>
  <si>
    <t>ft</t>
  </si>
  <si>
    <t>psi</t>
  </si>
  <si>
    <r>
      <t>lb/ft</t>
    </r>
    <r>
      <rPr>
        <vertAlign val="superscript"/>
        <sz val="10"/>
        <rFont val="Times New Roman"/>
        <family val="1"/>
      </rPr>
      <t>3</t>
    </r>
  </si>
  <si>
    <r>
      <t>f</t>
    </r>
    <r>
      <rPr>
        <sz val="10"/>
        <rFont val="Times New Roman"/>
        <family val="1"/>
      </rPr>
      <t xml:space="preserve"> =</t>
    </r>
  </si>
  <si>
    <t>=</t>
  </si>
  <si>
    <t>lb/ft</t>
  </si>
  <si>
    <t>Location</t>
  </si>
  <si>
    <t>Horizontal</t>
  </si>
  <si>
    <t>Resisting</t>
  </si>
  <si>
    <t>Mom. (k-ft)</t>
  </si>
  <si>
    <t>Overturning</t>
  </si>
  <si>
    <t xml:space="preserve"> Vertical </t>
  </si>
  <si>
    <t xml:space="preserve">  Arm (ft)  </t>
  </si>
  <si>
    <t>Applied Loads (kips)</t>
  </si>
  <si>
    <t>Totals</t>
  </si>
  <si>
    <t>Factor of Safety for Overturning:</t>
  </si>
  <si>
    <t>Factor of Safety for Sliding:</t>
  </si>
  <si>
    <r>
      <t>F</t>
    </r>
    <r>
      <rPr>
        <vertAlign val="subscript"/>
        <sz val="10"/>
        <rFont val="Times New Roman"/>
        <family val="1"/>
      </rPr>
      <t>f</t>
    </r>
    <r>
      <rPr>
        <sz val="10"/>
        <rFont val="Times New Roman"/>
        <family val="1"/>
      </rPr>
      <t xml:space="preserve"> = </t>
    </r>
    <r>
      <rPr>
        <sz val="10"/>
        <rFont val="Symbol"/>
        <family val="1"/>
        <charset val="2"/>
      </rPr>
      <t>m</t>
    </r>
    <r>
      <rPr>
        <sz val="10"/>
        <rFont val="Times New Roman"/>
        <family val="1"/>
      </rPr>
      <t>V =</t>
    </r>
  </si>
  <si>
    <t>kips</t>
  </si>
  <si>
    <r>
      <t>F</t>
    </r>
    <r>
      <rPr>
        <vertAlign val="subscript"/>
        <sz val="10"/>
        <rFont val="Times New Roman"/>
        <family val="1"/>
      </rPr>
      <t>T</t>
    </r>
    <r>
      <rPr>
        <sz val="10"/>
        <rFont val="Times New Roman"/>
        <family val="1"/>
      </rPr>
      <t xml:space="preserve"> = F</t>
    </r>
    <r>
      <rPr>
        <vertAlign val="subscript"/>
        <sz val="10"/>
        <rFont val="Times New Roman"/>
        <family val="1"/>
      </rPr>
      <t>f</t>
    </r>
    <r>
      <rPr>
        <sz val="10"/>
        <rFont val="Times New Roman"/>
        <family val="1"/>
      </rPr>
      <t xml:space="preserve"> + P</t>
    </r>
    <r>
      <rPr>
        <vertAlign val="subscript"/>
        <sz val="10"/>
        <rFont val="Times New Roman"/>
        <family val="1"/>
      </rPr>
      <t>p</t>
    </r>
    <r>
      <rPr>
        <sz val="10"/>
        <rFont val="Times New Roman"/>
        <family val="1"/>
      </rPr>
      <t xml:space="preserve"> =</t>
    </r>
  </si>
  <si>
    <t>Stem Design:</t>
  </si>
  <si>
    <t>k-ft</t>
  </si>
  <si>
    <t>Heel Design:</t>
  </si>
  <si>
    <t>R =</t>
  </si>
  <si>
    <t>X =</t>
  </si>
  <si>
    <t>e =</t>
  </si>
  <si>
    <r>
      <t xml:space="preserve">I </t>
    </r>
    <r>
      <rPr>
        <vertAlign val="subscript"/>
        <sz val="10"/>
        <rFont val="Times New Roman"/>
        <family val="1"/>
      </rPr>
      <t>footing</t>
    </r>
    <r>
      <rPr>
        <sz val="10"/>
        <rFont val="Times New Roman"/>
        <family val="1"/>
      </rPr>
      <t xml:space="preserve"> =</t>
    </r>
  </si>
  <si>
    <r>
      <t>ft</t>
    </r>
    <r>
      <rPr>
        <vertAlign val="superscript"/>
        <sz val="10"/>
        <rFont val="Times New Roman"/>
        <family val="1"/>
      </rPr>
      <t>4</t>
    </r>
  </si>
  <si>
    <r>
      <t xml:space="preserve">A </t>
    </r>
    <r>
      <rPr>
        <vertAlign val="subscript"/>
        <sz val="10"/>
        <rFont val="Times New Roman"/>
        <family val="1"/>
      </rPr>
      <t>footing</t>
    </r>
    <r>
      <rPr>
        <sz val="10"/>
        <rFont val="Times New Roman"/>
        <family val="1"/>
      </rPr>
      <t xml:space="preserve"> =</t>
    </r>
  </si>
  <si>
    <r>
      <t>ft</t>
    </r>
    <r>
      <rPr>
        <vertAlign val="superscript"/>
        <sz val="10"/>
        <rFont val="Times New Roman"/>
        <family val="1"/>
      </rPr>
      <t>2</t>
    </r>
  </si>
  <si>
    <t>Footing Width = L =</t>
  </si>
  <si>
    <t>ksf</t>
  </si>
  <si>
    <r>
      <t>Eff. Footing Width = L</t>
    </r>
    <r>
      <rPr>
        <vertAlign val="subscript"/>
        <sz val="10"/>
        <rFont val="Times New Roman"/>
        <family val="1"/>
      </rPr>
      <t>eff</t>
    </r>
    <r>
      <rPr>
        <sz val="10"/>
        <rFont val="Times New Roman"/>
        <family val="1"/>
      </rPr>
      <t xml:space="preserve"> =</t>
    </r>
  </si>
  <si>
    <t>(For Negative Heel Pressure)</t>
  </si>
  <si>
    <r>
      <t>q</t>
    </r>
    <r>
      <rPr>
        <vertAlign val="subscript"/>
        <sz val="10"/>
        <rFont val="Times New Roman"/>
        <family val="1"/>
      </rPr>
      <t xml:space="preserve"> max, adjusted</t>
    </r>
    <r>
      <rPr>
        <sz val="10"/>
        <rFont val="Times New Roman"/>
        <family val="1"/>
      </rPr>
      <t xml:space="preserve"> =</t>
    </r>
  </si>
  <si>
    <t>Therefore, the design bearing pressure is:</t>
  </si>
  <si>
    <t>Project:</t>
  </si>
  <si>
    <t>ksf @ Back Face of Stem</t>
  </si>
  <si>
    <r>
      <t>q</t>
    </r>
    <r>
      <rPr>
        <vertAlign val="subscript"/>
        <sz val="10"/>
        <rFont val="Times New Roman"/>
        <family val="1"/>
      </rPr>
      <t>o</t>
    </r>
    <r>
      <rPr>
        <sz val="10"/>
        <rFont val="Times New Roman"/>
        <family val="1"/>
      </rPr>
      <t xml:space="preserve"> =</t>
    </r>
  </si>
  <si>
    <r>
      <t xml:space="preserve">P </t>
    </r>
    <r>
      <rPr>
        <vertAlign val="subscript"/>
        <sz val="10"/>
        <rFont val="Times New Roman"/>
        <family val="1"/>
      </rPr>
      <t>heel</t>
    </r>
    <r>
      <rPr>
        <sz val="10"/>
        <rFont val="Times New Roman"/>
        <family val="1"/>
      </rPr>
      <t xml:space="preserve"> = P </t>
    </r>
    <r>
      <rPr>
        <vertAlign val="subscript"/>
        <sz val="10"/>
        <rFont val="Times New Roman"/>
        <family val="1"/>
      </rPr>
      <t>soil</t>
    </r>
    <r>
      <rPr>
        <sz val="10"/>
        <rFont val="Times New Roman"/>
        <family val="1"/>
      </rPr>
      <t xml:space="preserve"> + P </t>
    </r>
    <r>
      <rPr>
        <vertAlign val="subscript"/>
        <sz val="10"/>
        <rFont val="Times New Roman"/>
        <family val="1"/>
      </rPr>
      <t>conc.</t>
    </r>
    <r>
      <rPr>
        <sz val="10"/>
        <rFont val="Times New Roman"/>
        <family val="1"/>
      </rPr>
      <t xml:space="preserve"> =</t>
    </r>
  </si>
  <si>
    <t>Toe Design:</t>
  </si>
  <si>
    <t>ksf @ Front Face of Stem</t>
  </si>
  <si>
    <t>Design Bearing Pressure =</t>
  </si>
  <si>
    <t>ft*</t>
  </si>
  <si>
    <r>
      <t xml:space="preserve">H </t>
    </r>
    <r>
      <rPr>
        <vertAlign val="subscript"/>
        <sz val="10"/>
        <rFont val="Times New Roman"/>
        <family val="1"/>
      </rPr>
      <t>fill</t>
    </r>
    <r>
      <rPr>
        <sz val="10"/>
        <rFont val="Times New Roman"/>
        <family val="1"/>
      </rPr>
      <t xml:space="preserve"> =</t>
    </r>
  </si>
  <si>
    <t>* Soil Fill Height Considered for Sliding Analysis</t>
  </si>
  <si>
    <r>
      <t>P</t>
    </r>
    <r>
      <rPr>
        <vertAlign val="subscript"/>
        <sz val="10"/>
        <rFont val="Times New Roman"/>
        <family val="1"/>
      </rPr>
      <t>p</t>
    </r>
    <r>
      <rPr>
        <sz val="10"/>
        <rFont val="Times New Roman"/>
        <family val="1"/>
      </rPr>
      <t xml:space="preserve"> = 0.5(K</t>
    </r>
    <r>
      <rPr>
        <vertAlign val="subscript"/>
        <sz val="10"/>
        <rFont val="Times New Roman"/>
        <family val="1"/>
      </rPr>
      <t>p</t>
    </r>
    <r>
      <rPr>
        <sz val="10"/>
        <rFont val="Times New Roman"/>
        <family val="1"/>
      </rPr>
      <t>)(</t>
    </r>
    <r>
      <rPr>
        <sz val="10"/>
        <rFont val="Symbol"/>
        <family val="1"/>
        <charset val="2"/>
      </rPr>
      <t>g</t>
    </r>
    <r>
      <rPr>
        <sz val="10"/>
        <rFont val="Times New Roman"/>
        <family val="1"/>
      </rPr>
      <t xml:space="preserve"> </t>
    </r>
    <r>
      <rPr>
        <vertAlign val="subscript"/>
        <sz val="10"/>
        <rFont val="Times New Roman"/>
        <family val="1"/>
      </rPr>
      <t>soil</t>
    </r>
    <r>
      <rPr>
        <sz val="10"/>
        <rFont val="Times New Roman"/>
        <family val="1"/>
      </rPr>
      <t>)[(H</t>
    </r>
    <r>
      <rPr>
        <vertAlign val="subscript"/>
        <sz val="10"/>
        <rFont val="Times New Roman"/>
        <family val="1"/>
      </rPr>
      <t xml:space="preserve">f </t>
    </r>
    <r>
      <rPr>
        <sz val="10"/>
        <rFont val="Times New Roman"/>
        <family val="1"/>
      </rPr>
      <t>+ H</t>
    </r>
    <r>
      <rPr>
        <vertAlign val="subscript"/>
        <sz val="10"/>
        <rFont val="Times New Roman"/>
        <family val="1"/>
      </rPr>
      <t>fill</t>
    </r>
    <r>
      <rPr>
        <sz val="10"/>
        <rFont val="Times New Roman"/>
        <family val="1"/>
      </rPr>
      <t>)</t>
    </r>
    <r>
      <rPr>
        <vertAlign val="superscript"/>
        <sz val="10"/>
        <rFont val="Times New Roman"/>
        <family val="1"/>
      </rPr>
      <t>2</t>
    </r>
    <r>
      <rPr>
        <sz val="10"/>
        <rFont val="Times New Roman"/>
        <family val="1"/>
      </rPr>
      <t xml:space="preserve"> - H</t>
    </r>
    <r>
      <rPr>
        <vertAlign val="subscript"/>
        <sz val="10"/>
        <rFont val="Times New Roman"/>
        <family val="1"/>
      </rPr>
      <t>fill</t>
    </r>
    <r>
      <rPr>
        <vertAlign val="superscript"/>
        <sz val="10"/>
        <rFont val="Times New Roman"/>
        <family val="1"/>
      </rPr>
      <t>2</t>
    </r>
    <r>
      <rPr>
        <sz val="10"/>
        <rFont val="Times New Roman"/>
        <family val="1"/>
      </rPr>
      <t>] =</t>
    </r>
  </si>
  <si>
    <t xml:space="preserve">= Soil Height Above Toe (1/2)(Wall Length)      </t>
  </si>
  <si>
    <t xml:space="preserve">= (h-1.5)/2+1                                                       </t>
  </si>
  <si>
    <r>
      <t>w</t>
    </r>
    <r>
      <rPr>
        <vertAlign val="subscript"/>
        <sz val="10"/>
        <rFont val="Times New Roman"/>
        <family val="1"/>
      </rPr>
      <t>conc</t>
    </r>
    <r>
      <rPr>
        <sz val="10"/>
        <rFont val="Times New Roman"/>
        <family val="1"/>
      </rPr>
      <t xml:space="preserve"> =</t>
    </r>
  </si>
  <si>
    <r>
      <t>w</t>
    </r>
    <r>
      <rPr>
        <vertAlign val="subscript"/>
        <sz val="10"/>
        <rFont val="Times New Roman"/>
        <family val="1"/>
      </rPr>
      <t>soil</t>
    </r>
    <r>
      <rPr>
        <sz val="10"/>
        <rFont val="Times New Roman"/>
        <family val="1"/>
      </rPr>
      <t xml:space="preserve"> =</t>
    </r>
  </si>
  <si>
    <r>
      <t>w</t>
    </r>
    <r>
      <rPr>
        <vertAlign val="subscript"/>
        <sz val="10"/>
        <rFont val="Times New Roman"/>
        <family val="1"/>
      </rPr>
      <t>toe</t>
    </r>
    <r>
      <rPr>
        <sz val="10"/>
        <rFont val="Times New Roman"/>
        <family val="1"/>
      </rPr>
      <t xml:space="preserve"> =</t>
    </r>
  </si>
  <si>
    <t>Control</t>
  </si>
  <si>
    <t>Consider Soil Above Toe for Stability?</t>
  </si>
  <si>
    <t>(Assume No Soil Above Toe, Conservative)</t>
  </si>
  <si>
    <t>ft         Heights @ Ends of Walls:</t>
  </si>
  <si>
    <r>
      <t>ft          h</t>
    </r>
    <r>
      <rPr>
        <vertAlign val="subscript"/>
        <sz val="10"/>
        <rFont val="Times New Roman"/>
        <family val="1"/>
      </rPr>
      <t>1</t>
    </r>
    <r>
      <rPr>
        <sz val="10"/>
        <rFont val="Times New Roman"/>
        <family val="1"/>
      </rPr>
      <t xml:space="preserve"> =</t>
    </r>
  </si>
  <si>
    <r>
      <t>ft          h</t>
    </r>
    <r>
      <rPr>
        <vertAlign val="subscript"/>
        <sz val="10"/>
        <rFont val="Times New Roman"/>
        <family val="1"/>
      </rPr>
      <t>2</t>
    </r>
    <r>
      <rPr>
        <sz val="10"/>
        <rFont val="Times New Roman"/>
        <family val="1"/>
      </rPr>
      <t xml:space="preserve"> =</t>
    </r>
  </si>
  <si>
    <t>Slope Rate =</t>
  </si>
  <si>
    <t>A' =</t>
  </si>
  <si>
    <t>Loads &amp; Moments (2/3 Max. Panel Height Used)</t>
  </si>
  <si>
    <t>ODOT Culvert Headwall Design Calculations, Traffic Surcharge</t>
  </si>
  <si>
    <t>degrees (AASHTO LRFD Fig. 3.11.5.3-1)</t>
  </si>
  <si>
    <r>
      <rPr>
        <sz val="10"/>
        <rFont val="Symbol"/>
        <family val="1"/>
        <charset val="2"/>
      </rPr>
      <t>q</t>
    </r>
    <r>
      <rPr>
        <sz val="10"/>
        <rFont val="Times New Roman"/>
        <family val="1"/>
      </rPr>
      <t xml:space="preserve"> =</t>
    </r>
  </si>
  <si>
    <r>
      <rPr>
        <sz val="10"/>
        <rFont val="Symbol"/>
        <family val="1"/>
        <charset val="2"/>
      </rPr>
      <t>b</t>
    </r>
    <r>
      <rPr>
        <sz val="10"/>
        <rFont val="Times New Roman"/>
        <family val="1"/>
      </rPr>
      <t xml:space="preserve"> =</t>
    </r>
  </si>
  <si>
    <r>
      <rPr>
        <sz val="10"/>
        <rFont val="Symbol"/>
        <family val="1"/>
        <charset val="2"/>
      </rPr>
      <t>d</t>
    </r>
    <r>
      <rPr>
        <sz val="10"/>
        <rFont val="Times New Roman"/>
        <family val="1"/>
      </rPr>
      <t xml:space="preserve"> =</t>
    </r>
  </si>
  <si>
    <t>degrees (AASHTO LRFD Fig. 3.11.5.3-1, Table C3.11.5.3-1)</t>
  </si>
  <si>
    <r>
      <t>K</t>
    </r>
    <r>
      <rPr>
        <vertAlign val="subscript"/>
        <sz val="10"/>
        <rFont val="Times New Roman"/>
        <family val="1"/>
      </rPr>
      <t>a</t>
    </r>
    <r>
      <rPr>
        <sz val="10"/>
        <rFont val="Times New Roman"/>
        <family val="1"/>
      </rPr>
      <t xml:space="preserve"> =</t>
    </r>
  </si>
  <si>
    <r>
      <rPr>
        <sz val="10"/>
        <rFont val="Symbol"/>
        <family val="1"/>
        <charset val="2"/>
      </rPr>
      <t>G</t>
    </r>
    <r>
      <rPr>
        <sz val="10"/>
        <rFont val="Times New Roman"/>
        <family val="1"/>
      </rPr>
      <t xml:space="preserve"> =</t>
    </r>
  </si>
  <si>
    <t>(AASHTO LRFD 3.11.5.3-2)</t>
  </si>
  <si>
    <t>degrees (Geotechnical Report)</t>
  </si>
  <si>
    <t>(AASHTO LRFD 3.11.5.3-1)</t>
  </si>
  <si>
    <r>
      <t>K</t>
    </r>
    <r>
      <rPr>
        <vertAlign val="subscript"/>
        <sz val="10"/>
        <rFont val="Times New Roman"/>
        <family val="1"/>
      </rPr>
      <t>p</t>
    </r>
    <r>
      <rPr>
        <sz val="10"/>
        <rFont val="Times New Roman"/>
        <family val="1"/>
      </rPr>
      <t xml:space="preserve"> =</t>
    </r>
  </si>
  <si>
    <r>
      <rPr>
        <sz val="10"/>
        <rFont val="Symbol"/>
        <family val="1"/>
        <charset val="2"/>
      </rPr>
      <t>-d</t>
    </r>
    <r>
      <rPr>
        <sz val="10"/>
        <rFont val="Times New Roman"/>
        <family val="1"/>
      </rPr>
      <t xml:space="preserve"> / </t>
    </r>
    <r>
      <rPr>
        <sz val="10"/>
        <rFont val="Symbol"/>
        <family val="1"/>
        <charset val="2"/>
      </rPr>
      <t>f</t>
    </r>
    <r>
      <rPr>
        <sz val="10"/>
        <rFont val="Times New Roman"/>
        <family val="1"/>
      </rPr>
      <t xml:space="preserve"> =</t>
    </r>
  </si>
  <si>
    <r>
      <t>k</t>
    </r>
    <r>
      <rPr>
        <vertAlign val="subscript"/>
        <sz val="10"/>
        <rFont val="Times New Roman"/>
        <family val="1"/>
      </rPr>
      <t>p</t>
    </r>
    <r>
      <rPr>
        <sz val="10"/>
        <rFont val="Times New Roman"/>
        <family val="1"/>
      </rPr>
      <t xml:space="preserve"> =</t>
    </r>
  </si>
  <si>
    <t>(AASHTO Figure 3.11.5.4-1, Read from Chart)</t>
  </si>
  <si>
    <t>(AASHTO Figure 3.11.5.4-1, Read from Table)</t>
  </si>
  <si>
    <t>Soil Pressure Coefficients and Surcharge Height:</t>
  </si>
  <si>
    <t>Retaining Wall Height = A + B =</t>
  </si>
  <si>
    <r>
      <t>Live Load Surcharge Height = h</t>
    </r>
    <r>
      <rPr>
        <vertAlign val="subscript"/>
        <sz val="10"/>
        <rFont val="Times New Roman"/>
        <family val="1"/>
      </rPr>
      <t>eq</t>
    </r>
    <r>
      <rPr>
        <sz val="10"/>
        <rFont val="Times New Roman"/>
        <family val="1"/>
      </rPr>
      <t xml:space="preserve"> =</t>
    </r>
  </si>
  <si>
    <t>Dist. from Wall to Edge of Traffic =</t>
  </si>
  <si>
    <r>
      <t>Surcharge Load = q</t>
    </r>
    <r>
      <rPr>
        <vertAlign val="subscript"/>
        <sz val="10"/>
        <rFont val="Times New Roman"/>
        <family val="1"/>
      </rPr>
      <t>s</t>
    </r>
    <r>
      <rPr>
        <sz val="10"/>
        <rFont val="Times New Roman"/>
        <family val="1"/>
      </rPr>
      <t xml:space="preserve"> = (h</t>
    </r>
    <r>
      <rPr>
        <vertAlign val="subscript"/>
        <sz val="10"/>
        <rFont val="Times New Roman"/>
        <family val="1"/>
      </rPr>
      <t>eq</t>
    </r>
    <r>
      <rPr>
        <sz val="10"/>
        <rFont val="Times New Roman"/>
        <family val="1"/>
      </rPr>
      <t>)(1.0')(</t>
    </r>
    <r>
      <rPr>
        <sz val="10"/>
        <rFont val="Symbol"/>
        <family val="1"/>
        <charset val="2"/>
      </rPr>
      <t>g</t>
    </r>
    <r>
      <rPr>
        <sz val="10"/>
        <rFont val="Times New Roman"/>
        <family val="1"/>
      </rPr>
      <t xml:space="preserve"> </t>
    </r>
    <r>
      <rPr>
        <vertAlign val="subscript"/>
        <sz val="10"/>
        <rFont val="Times New Roman"/>
        <family val="1"/>
      </rPr>
      <t>soil</t>
    </r>
    <r>
      <rPr>
        <sz val="10"/>
        <rFont val="Times New Roman"/>
        <family val="1"/>
      </rPr>
      <t>) =</t>
    </r>
  </si>
  <si>
    <t>Summary of SERVICE I Loads:</t>
  </si>
  <si>
    <t>Summary of STRENGTH I Loads:</t>
  </si>
  <si>
    <t>AASHTO LRFD Table 3.4.1-1</t>
  </si>
  <si>
    <t>2 (DC)</t>
  </si>
  <si>
    <t>3 (DC)</t>
  </si>
  <si>
    <t>4 (DC)</t>
  </si>
  <si>
    <t>1 (EV)</t>
  </si>
  <si>
    <t>P (EH)</t>
  </si>
  <si>
    <t>P' (EH)</t>
  </si>
  <si>
    <t>(SERVICE I Loads)</t>
  </si>
  <si>
    <t>(STRENGTH I Loads)</t>
  </si>
  <si>
    <t>Maximum</t>
  </si>
  <si>
    <t>Minimum</t>
  </si>
  <si>
    <t>H = A =</t>
  </si>
  <si>
    <r>
      <t xml:space="preserve">Footing Friction = </t>
    </r>
    <r>
      <rPr>
        <sz val="10"/>
        <rFont val="Symbol"/>
        <family val="1"/>
        <charset val="2"/>
      </rPr>
      <t>m</t>
    </r>
    <r>
      <rPr>
        <sz val="10"/>
        <rFont val="Times New Roman"/>
        <family val="1"/>
      </rPr>
      <t xml:space="preserve"> = tan </t>
    </r>
    <r>
      <rPr>
        <sz val="10"/>
        <rFont val="Symbol"/>
        <family val="1"/>
        <charset val="2"/>
      </rPr>
      <t>f</t>
    </r>
    <r>
      <rPr>
        <sz val="10"/>
        <rFont val="Times New Roman"/>
        <family val="1"/>
      </rPr>
      <t xml:space="preserve"> =</t>
    </r>
  </si>
  <si>
    <t>feet</t>
  </si>
  <si>
    <t>ksi (BDM 602.3)</t>
  </si>
  <si>
    <t>inch (BDM C305.4.4.3)</t>
  </si>
  <si>
    <t>Vertical, Back Face:</t>
  </si>
  <si>
    <t>Vertical, Front Face:</t>
  </si>
  <si>
    <t>Horizontal, Each Face:</t>
  </si>
  <si>
    <t>Flexural Reinforcement - Vertical, Back Face:</t>
  </si>
  <si>
    <t>Minimum Reinforcement for Flexural Resistance:</t>
  </si>
  <si>
    <t>AASHTO LRFD 5.6.3.3</t>
  </si>
  <si>
    <t>(Non-Precast Segmental Concrete)</t>
  </si>
  <si>
    <t>(ASTM A615, Grade 60 Reinforcement)</t>
  </si>
  <si>
    <t>ksi (5.4.2.6)</t>
  </si>
  <si>
    <t>Design Section Width = b =</t>
  </si>
  <si>
    <t>inches</t>
  </si>
  <si>
    <t>Design Section Depth = h =</t>
  </si>
  <si>
    <t>1.33M =</t>
  </si>
  <si>
    <t>Factored Flexural Resistance:</t>
  </si>
  <si>
    <t>AASHTO LRFD 5.6.3.2</t>
  </si>
  <si>
    <t>(5.5.4.2)</t>
  </si>
  <si>
    <t>ksi</t>
  </si>
  <si>
    <t>S =</t>
  </si>
  <si>
    <t>(5.6.2.2)</t>
  </si>
  <si>
    <t>Cover = c =</t>
  </si>
  <si>
    <t>inches (Eq. 5.6.3.1.1-4)</t>
  </si>
  <si>
    <t>Depth of Equiv. Stress Block = a =</t>
  </si>
  <si>
    <t>inches (5.6.2.2)</t>
  </si>
  <si>
    <t>Maximum Reinforcement Spacing for Crack Control:</t>
  </si>
  <si>
    <t>AASHTO LRFD 5.6.7</t>
  </si>
  <si>
    <t>Overall Thickness of Flexural Component = h =</t>
  </si>
  <si>
    <t>(Eq. 5.6.7-2)</t>
  </si>
  <si>
    <t>(5.6.1)</t>
  </si>
  <si>
    <t>j = 1 - (K/3) =</t>
  </si>
  <si>
    <t>Shrinkage and Temperature Reinforcement Requirement - Vertical, Front Face Bars:</t>
  </si>
  <si>
    <t>AASHTO LRFD 5.10.6</t>
  </si>
  <si>
    <t>Design Section Thickness = h =</t>
  </si>
  <si>
    <t>Reinforcement Bar Spacing = S =</t>
  </si>
  <si>
    <t>Shrinkage and Temperature Reinforcement Requirement - Horizontal, Each Face Bars:</t>
  </si>
  <si>
    <t>Concrete Factored Shear Resistance - Base of Wingwall:</t>
  </si>
  <si>
    <t>AASHTO LRFD 5.7.3.3</t>
  </si>
  <si>
    <t>inches (5.7.2.8)</t>
  </si>
  <si>
    <t>kip-inches</t>
  </si>
  <si>
    <t>Longitudinal Tensile Strain:</t>
  </si>
  <si>
    <t>(5.7.3.4.2-4)</t>
  </si>
  <si>
    <t>Diag. Cracking Mod. Factor:</t>
  </si>
  <si>
    <t>(5.7.3.4.2-2)</t>
  </si>
  <si>
    <t>kips (Eq. 5.7.3.3-1)</t>
  </si>
  <si>
    <t>kips (Eq. 5.7.3.3-2)</t>
  </si>
  <si>
    <r>
      <t>d</t>
    </r>
    <r>
      <rPr>
        <b/>
        <vertAlign val="subscript"/>
        <sz val="10"/>
        <rFont val="Times New Roman"/>
        <family val="1"/>
      </rPr>
      <t>b</t>
    </r>
  </si>
  <si>
    <r>
      <t>A</t>
    </r>
    <r>
      <rPr>
        <b/>
        <vertAlign val="subscript"/>
        <sz val="10"/>
        <rFont val="Times New Roman"/>
        <family val="1"/>
      </rPr>
      <t>b</t>
    </r>
  </si>
  <si>
    <t xml:space="preserve">  (inches)  </t>
  </si>
  <si>
    <t>Cover</t>
  </si>
  <si>
    <r>
      <t xml:space="preserve">    (in</t>
    </r>
    <r>
      <rPr>
        <b/>
        <u/>
        <vertAlign val="superscript"/>
        <sz val="10"/>
        <rFont val="Times New Roman"/>
        <family val="1"/>
      </rPr>
      <t>2</t>
    </r>
    <r>
      <rPr>
        <b/>
        <u/>
        <sz val="10"/>
        <rFont val="Times New Roman"/>
        <family val="1"/>
      </rPr>
      <t xml:space="preserve">)    </t>
    </r>
  </si>
  <si>
    <t xml:space="preserve">  Stem Reinforcement Size and Spacing  </t>
  </si>
  <si>
    <r>
      <t>Concrete Compressive Strength = f'</t>
    </r>
    <r>
      <rPr>
        <vertAlign val="subscript"/>
        <sz val="10"/>
        <color theme="1"/>
        <rFont val="Times New Roman"/>
        <family val="1"/>
      </rPr>
      <t>c</t>
    </r>
    <r>
      <rPr>
        <sz val="10"/>
        <color theme="1"/>
        <rFont val="Times New Roman"/>
        <family val="1"/>
      </rPr>
      <t xml:space="preserve"> =</t>
    </r>
  </si>
  <si>
    <r>
      <t>Wingwall Section Modulus = S = bh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 xml:space="preserve"> / 6 =</t>
    </r>
  </si>
  <si>
    <r>
      <t>in</t>
    </r>
    <r>
      <rPr>
        <vertAlign val="superscript"/>
        <sz val="10"/>
        <color theme="1"/>
        <rFont val="Times New Roman"/>
        <family val="1"/>
      </rPr>
      <t>3</t>
    </r>
  </si>
  <si>
    <r>
      <t>M</t>
    </r>
    <r>
      <rPr>
        <b/>
        <vertAlign val="subscript"/>
        <sz val="10"/>
        <color theme="1"/>
        <rFont val="Times New Roman"/>
        <family val="1"/>
      </rPr>
      <t>u</t>
    </r>
    <r>
      <rPr>
        <b/>
        <sz val="10"/>
        <color theme="1"/>
        <rFont val="Times New Roman"/>
        <family val="1"/>
      </rPr>
      <t xml:space="preserve"> =</t>
    </r>
  </si>
  <si>
    <r>
      <t>d</t>
    </r>
    <r>
      <rPr>
        <vertAlign val="subscript"/>
        <sz val="10"/>
        <color theme="1"/>
        <rFont val="Times New Roman"/>
        <family val="1"/>
      </rPr>
      <t>b</t>
    </r>
    <r>
      <rPr>
        <sz val="10"/>
        <color theme="1"/>
        <rFont val="Times New Roman"/>
        <family val="1"/>
      </rPr>
      <t xml:space="preserve"> =</t>
    </r>
  </si>
  <si>
    <r>
      <t>Compressive Strength = f'</t>
    </r>
    <r>
      <rPr>
        <vertAlign val="subscript"/>
        <sz val="10"/>
        <color theme="1"/>
        <rFont val="Times New Roman"/>
        <family val="1"/>
      </rPr>
      <t>c</t>
    </r>
    <r>
      <rPr>
        <sz val="10"/>
        <color theme="1"/>
        <rFont val="Times New Roman"/>
        <family val="1"/>
      </rPr>
      <t xml:space="preserve"> =</t>
    </r>
  </si>
  <si>
    <r>
      <t>A</t>
    </r>
    <r>
      <rPr>
        <vertAlign val="subscript"/>
        <sz val="10"/>
        <color theme="1"/>
        <rFont val="Times New Roman"/>
        <family val="1"/>
      </rPr>
      <t>b</t>
    </r>
    <r>
      <rPr>
        <sz val="10"/>
        <color theme="1"/>
        <rFont val="Times New Roman"/>
        <family val="1"/>
      </rPr>
      <t xml:space="preserve"> =</t>
    </r>
  </si>
  <si>
    <r>
      <t>in</t>
    </r>
    <r>
      <rPr>
        <vertAlign val="superscript"/>
        <sz val="10"/>
        <color theme="1"/>
        <rFont val="Times New Roman"/>
        <family val="1"/>
      </rPr>
      <t>2</t>
    </r>
  </si>
  <si>
    <r>
      <t>Reinforcement Yield Strength = f</t>
    </r>
    <r>
      <rPr>
        <vertAlign val="subscript"/>
        <sz val="10"/>
        <color theme="1"/>
        <rFont val="Times New Roman"/>
        <family val="1"/>
      </rPr>
      <t>y</t>
    </r>
    <r>
      <rPr>
        <sz val="10"/>
        <color theme="1"/>
        <rFont val="Times New Roman"/>
        <family val="1"/>
      </rPr>
      <t xml:space="preserve"> =</t>
    </r>
  </si>
  <si>
    <r>
      <t>A</t>
    </r>
    <r>
      <rPr>
        <vertAlign val="subscript"/>
        <sz val="10"/>
        <color theme="1"/>
        <rFont val="Times New Roman"/>
        <family val="1"/>
      </rPr>
      <t>s</t>
    </r>
    <r>
      <rPr>
        <sz val="10"/>
        <color theme="1"/>
        <rFont val="Times New Roman"/>
        <family val="1"/>
      </rPr>
      <t xml:space="preserve"> =</t>
    </r>
  </si>
  <si>
    <r>
      <t>in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 xml:space="preserve"> (Total)</t>
    </r>
  </si>
  <si>
    <r>
      <t>Moment Arm = d = h - c - d</t>
    </r>
    <r>
      <rPr>
        <vertAlign val="subscript"/>
        <sz val="10"/>
        <color theme="1"/>
        <rFont val="Times New Roman"/>
        <family val="1"/>
      </rPr>
      <t xml:space="preserve">b </t>
    </r>
    <r>
      <rPr>
        <sz val="10"/>
        <color theme="1"/>
        <rFont val="Times New Roman"/>
        <family val="1"/>
      </rPr>
      <t>/2 =</t>
    </r>
  </si>
  <si>
    <r>
      <t>Comp. Block Depth = c</t>
    </r>
    <r>
      <rPr>
        <vertAlign val="subscript"/>
        <sz val="10"/>
        <color theme="1"/>
        <rFont val="Times New Roman"/>
        <family val="1"/>
      </rPr>
      <t>b</t>
    </r>
    <r>
      <rPr>
        <sz val="10"/>
        <color theme="1"/>
        <rFont val="Times New Roman"/>
        <family val="1"/>
      </rPr>
      <t xml:space="preserve"> =</t>
    </r>
  </si>
  <si>
    <r>
      <t>Distance From Center of Rebar to Extreme Tension Fiber = d</t>
    </r>
    <r>
      <rPr>
        <vertAlign val="subscript"/>
        <sz val="10"/>
        <color theme="1"/>
        <rFont val="Times New Roman"/>
        <family val="1"/>
      </rPr>
      <t>c</t>
    </r>
    <r>
      <rPr>
        <sz val="10"/>
        <color theme="1"/>
        <rFont val="Times New Roman"/>
        <family val="1"/>
      </rPr>
      <t xml:space="preserve"> = c + d</t>
    </r>
    <r>
      <rPr>
        <vertAlign val="subscript"/>
        <sz val="10"/>
        <color theme="1"/>
        <rFont val="Times New Roman"/>
        <family val="1"/>
      </rPr>
      <t>b</t>
    </r>
    <r>
      <rPr>
        <sz val="10"/>
        <color theme="1"/>
        <rFont val="Times New Roman"/>
        <family val="1"/>
      </rPr>
      <t>/2 =</t>
    </r>
  </si>
  <si>
    <r>
      <t>Controlling Service Moment = M</t>
    </r>
    <r>
      <rPr>
        <vertAlign val="subscript"/>
        <sz val="10"/>
        <color theme="1"/>
        <rFont val="Times New Roman"/>
        <family val="1"/>
      </rPr>
      <t>s</t>
    </r>
    <r>
      <rPr>
        <sz val="10"/>
        <color theme="1"/>
        <rFont val="Times New Roman"/>
        <family val="1"/>
      </rPr>
      <t xml:space="preserve"> =</t>
    </r>
  </si>
  <si>
    <r>
      <t>Concrete Mod. of Elasticity = E</t>
    </r>
    <r>
      <rPr>
        <vertAlign val="subscript"/>
        <sz val="10"/>
        <color theme="1"/>
        <rFont val="Times New Roman"/>
        <family val="1"/>
      </rPr>
      <t>c</t>
    </r>
    <r>
      <rPr>
        <sz val="10"/>
        <color theme="1"/>
        <rFont val="Times New Roman"/>
        <family val="1"/>
      </rPr>
      <t xml:space="preserve"> =</t>
    </r>
  </si>
  <si>
    <r>
      <t>Service Rebar Stress (f</t>
    </r>
    <r>
      <rPr>
        <vertAlign val="subscript"/>
        <sz val="10"/>
        <color theme="1"/>
        <rFont val="Times New Roman"/>
        <family val="1"/>
      </rPr>
      <t>ss</t>
    </r>
    <r>
      <rPr>
        <sz val="10"/>
        <color theme="1"/>
        <rFont val="Times New Roman"/>
        <family val="1"/>
      </rPr>
      <t>):</t>
    </r>
  </si>
  <si>
    <r>
      <t>Modular Ratio = n = E</t>
    </r>
    <r>
      <rPr>
        <vertAlign val="subscript"/>
        <sz val="10"/>
        <color theme="1"/>
        <rFont val="Times New Roman"/>
        <family val="1"/>
      </rPr>
      <t>s</t>
    </r>
    <r>
      <rPr>
        <sz val="10"/>
        <color theme="1"/>
        <rFont val="Times New Roman"/>
        <family val="1"/>
      </rPr>
      <t xml:space="preserve"> / E</t>
    </r>
    <r>
      <rPr>
        <vertAlign val="subscript"/>
        <sz val="10"/>
        <color theme="1"/>
        <rFont val="Times New Roman"/>
        <family val="1"/>
      </rPr>
      <t>c</t>
    </r>
    <r>
      <rPr>
        <sz val="10"/>
        <color theme="1"/>
        <rFont val="Times New Roman"/>
        <family val="1"/>
      </rPr>
      <t xml:space="preserve"> =</t>
    </r>
  </si>
  <si>
    <r>
      <t>M</t>
    </r>
    <r>
      <rPr>
        <vertAlign val="subscript"/>
        <sz val="10"/>
        <color theme="1"/>
        <rFont val="Times New Roman"/>
        <family val="1"/>
      </rPr>
      <t>s</t>
    </r>
    <r>
      <rPr>
        <sz val="10"/>
        <color theme="1"/>
        <rFont val="Times New Roman"/>
        <family val="1"/>
      </rPr>
      <t xml:space="preserve"> / (A</t>
    </r>
    <r>
      <rPr>
        <vertAlign val="subscript"/>
        <sz val="10"/>
        <color theme="1"/>
        <rFont val="Times New Roman"/>
        <family val="1"/>
      </rPr>
      <t>s</t>
    </r>
    <r>
      <rPr>
        <sz val="10"/>
        <color theme="1"/>
        <rFont val="Times New Roman"/>
        <family val="1"/>
      </rPr>
      <t>jd) =</t>
    </r>
  </si>
  <si>
    <r>
      <t>0.60f</t>
    </r>
    <r>
      <rPr>
        <vertAlign val="subscript"/>
        <sz val="10"/>
        <color theme="1"/>
        <rFont val="Times New Roman"/>
        <family val="1"/>
      </rPr>
      <t>y</t>
    </r>
    <r>
      <rPr>
        <sz val="10"/>
        <color theme="1"/>
        <rFont val="Times New Roman"/>
        <family val="1"/>
      </rPr>
      <t xml:space="preserve"> =</t>
    </r>
  </si>
  <si>
    <r>
      <t>A</t>
    </r>
    <r>
      <rPr>
        <vertAlign val="subscript"/>
        <sz val="10"/>
        <color theme="1"/>
        <rFont val="Times New Roman"/>
        <family val="1"/>
      </rPr>
      <t>s,min</t>
    </r>
    <r>
      <rPr>
        <sz val="10"/>
        <color theme="1"/>
        <rFont val="Times New Roman"/>
        <family val="1"/>
      </rPr>
      <t xml:space="preserve"> = 1.30bh / 2(b + h)f</t>
    </r>
    <r>
      <rPr>
        <vertAlign val="subscript"/>
        <sz val="10"/>
        <color theme="1"/>
        <rFont val="Times New Roman"/>
        <family val="1"/>
      </rPr>
      <t>y</t>
    </r>
    <r>
      <rPr>
        <sz val="10"/>
        <color theme="1"/>
        <rFont val="Times New Roman"/>
        <family val="1"/>
      </rPr>
      <t xml:space="preserve"> =</t>
    </r>
  </si>
  <si>
    <r>
      <t>in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 xml:space="preserve"> / ft</t>
    </r>
  </si>
  <si>
    <r>
      <t>A</t>
    </r>
    <r>
      <rPr>
        <vertAlign val="subscript"/>
        <sz val="10"/>
        <color theme="1"/>
        <rFont val="Times New Roman"/>
        <family val="1"/>
      </rPr>
      <t>s,min</t>
    </r>
    <r>
      <rPr>
        <sz val="10"/>
        <color theme="1"/>
        <rFont val="Times New Roman"/>
        <family val="1"/>
      </rPr>
      <t xml:space="preserve"> =</t>
    </r>
  </si>
  <si>
    <r>
      <t>A</t>
    </r>
    <r>
      <rPr>
        <vertAlign val="subscript"/>
        <sz val="10"/>
        <color theme="1"/>
        <rFont val="Times New Roman"/>
        <family val="1"/>
      </rPr>
      <t>s,max</t>
    </r>
    <r>
      <rPr>
        <sz val="10"/>
        <color theme="1"/>
        <rFont val="Times New Roman"/>
        <family val="1"/>
      </rPr>
      <t xml:space="preserve"> =</t>
    </r>
  </si>
  <si>
    <r>
      <t>Reinforcement Bar Diameter = d</t>
    </r>
    <r>
      <rPr>
        <vertAlign val="subscript"/>
        <sz val="10"/>
        <color theme="1"/>
        <rFont val="Times New Roman"/>
        <family val="1"/>
      </rPr>
      <t>b</t>
    </r>
    <r>
      <rPr>
        <sz val="10"/>
        <color theme="1"/>
        <rFont val="Times New Roman"/>
        <family val="1"/>
      </rPr>
      <t xml:space="preserve"> =</t>
    </r>
  </si>
  <si>
    <r>
      <t>Reinforcement Bar Area = A</t>
    </r>
    <r>
      <rPr>
        <vertAlign val="subscript"/>
        <sz val="10"/>
        <color theme="1"/>
        <rFont val="Times New Roman"/>
        <family val="1"/>
      </rPr>
      <t>b</t>
    </r>
    <r>
      <rPr>
        <sz val="10"/>
        <color theme="1"/>
        <rFont val="Times New Roman"/>
        <family val="1"/>
      </rPr>
      <t xml:space="preserve"> =</t>
    </r>
  </si>
  <si>
    <r>
      <t>Total Reinforcement Area = A</t>
    </r>
    <r>
      <rPr>
        <vertAlign val="subscript"/>
        <sz val="10"/>
        <color theme="1"/>
        <rFont val="Times New Roman"/>
        <family val="1"/>
      </rPr>
      <t>sh</t>
    </r>
    <r>
      <rPr>
        <sz val="10"/>
        <color theme="1"/>
        <rFont val="Times New Roman"/>
        <family val="1"/>
      </rPr>
      <t xml:space="preserve"> =</t>
    </r>
  </si>
  <si>
    <r>
      <t>A</t>
    </r>
    <r>
      <rPr>
        <b/>
        <vertAlign val="subscript"/>
        <sz val="10"/>
        <color theme="1"/>
        <rFont val="Times New Roman"/>
        <family val="1"/>
      </rPr>
      <t>sh</t>
    </r>
    <r>
      <rPr>
        <b/>
        <sz val="10"/>
        <color theme="1"/>
        <rFont val="Times New Roman"/>
        <family val="1"/>
      </rPr>
      <t xml:space="preserve"> =</t>
    </r>
  </si>
  <si>
    <r>
      <t>in</t>
    </r>
    <r>
      <rPr>
        <b/>
        <vertAlign val="superscript"/>
        <sz val="10"/>
        <color theme="1"/>
        <rFont val="Times New Roman"/>
        <family val="1"/>
      </rPr>
      <t>2</t>
    </r>
    <r>
      <rPr>
        <b/>
        <sz val="10"/>
        <color theme="1"/>
        <rFont val="Times New Roman"/>
        <family val="1"/>
      </rPr>
      <t xml:space="preserve"> / ft</t>
    </r>
  </si>
  <si>
    <r>
      <t>Maximum Aggregate Size = a</t>
    </r>
    <r>
      <rPr>
        <vertAlign val="subscript"/>
        <sz val="10"/>
        <color theme="1"/>
        <rFont val="Times New Roman"/>
        <family val="1"/>
      </rPr>
      <t>g</t>
    </r>
    <r>
      <rPr>
        <sz val="10"/>
        <color theme="1"/>
        <rFont val="Times New Roman"/>
        <family val="1"/>
      </rPr>
      <t xml:space="preserve"> =</t>
    </r>
  </si>
  <si>
    <r>
      <t>d</t>
    </r>
    <r>
      <rPr>
        <vertAlign val="subscript"/>
        <sz val="10"/>
        <color theme="1"/>
        <rFont val="Times New Roman"/>
        <family val="1"/>
      </rPr>
      <t>e</t>
    </r>
    <r>
      <rPr>
        <sz val="10"/>
        <color theme="1"/>
        <rFont val="Times New Roman"/>
        <family val="1"/>
      </rPr>
      <t xml:space="preserve"> = d =</t>
    </r>
  </si>
  <si>
    <r>
      <t>Eff. Shear Depth = d</t>
    </r>
    <r>
      <rPr>
        <vertAlign val="subscript"/>
        <sz val="10"/>
        <color theme="1"/>
        <rFont val="Times New Roman"/>
        <family val="1"/>
      </rPr>
      <t>v</t>
    </r>
    <r>
      <rPr>
        <sz val="10"/>
        <color theme="1"/>
        <rFont val="Times New Roman"/>
        <family val="1"/>
      </rPr>
      <t xml:space="preserve"> =</t>
    </r>
  </si>
  <si>
    <r>
      <t>Eff. Shear Width = b</t>
    </r>
    <r>
      <rPr>
        <vertAlign val="subscript"/>
        <sz val="10"/>
        <color theme="1"/>
        <rFont val="Times New Roman"/>
        <family val="1"/>
      </rPr>
      <t>v</t>
    </r>
    <r>
      <rPr>
        <sz val="10"/>
        <color theme="1"/>
        <rFont val="Times New Roman"/>
        <family val="1"/>
      </rPr>
      <t xml:space="preserve"> =</t>
    </r>
  </si>
  <si>
    <r>
      <t>Factored Moment = M</t>
    </r>
    <r>
      <rPr>
        <vertAlign val="subscript"/>
        <sz val="10"/>
        <color theme="1"/>
        <rFont val="Times New Roman"/>
        <family val="1"/>
      </rPr>
      <t>u</t>
    </r>
    <r>
      <rPr>
        <sz val="10"/>
        <color theme="1"/>
        <rFont val="Times New Roman"/>
        <family val="1"/>
      </rPr>
      <t xml:space="preserve"> =</t>
    </r>
  </si>
  <si>
    <r>
      <t>M</t>
    </r>
    <r>
      <rPr>
        <vertAlign val="subscript"/>
        <sz val="10"/>
        <color theme="1"/>
        <rFont val="Times New Roman"/>
        <family val="1"/>
      </rPr>
      <t>u,min</t>
    </r>
    <r>
      <rPr>
        <sz val="10"/>
        <color theme="1"/>
        <rFont val="Times New Roman"/>
        <family val="1"/>
      </rPr>
      <t xml:space="preserve"> = V</t>
    </r>
    <r>
      <rPr>
        <vertAlign val="subscript"/>
        <sz val="10"/>
        <color theme="1"/>
        <rFont val="Times New Roman"/>
        <family val="1"/>
      </rPr>
      <t>u</t>
    </r>
    <r>
      <rPr>
        <sz val="10"/>
        <color theme="1"/>
        <rFont val="Times New Roman"/>
        <family val="1"/>
      </rPr>
      <t>d</t>
    </r>
    <r>
      <rPr>
        <vertAlign val="subscript"/>
        <sz val="10"/>
        <color theme="1"/>
        <rFont val="Times New Roman"/>
        <family val="1"/>
      </rPr>
      <t>v</t>
    </r>
    <r>
      <rPr>
        <sz val="10"/>
        <color theme="1"/>
        <rFont val="Times New Roman"/>
        <family val="1"/>
      </rPr>
      <t xml:space="preserve"> =</t>
    </r>
  </si>
  <si>
    <r>
      <t>Factored Axial Force = N</t>
    </r>
    <r>
      <rPr>
        <vertAlign val="subscript"/>
        <sz val="10"/>
        <color theme="1"/>
        <rFont val="Times New Roman"/>
        <family val="1"/>
      </rPr>
      <t>u</t>
    </r>
    <r>
      <rPr>
        <sz val="10"/>
        <color theme="1"/>
        <rFont val="Times New Roman"/>
        <family val="1"/>
      </rPr>
      <t xml:space="preserve"> = P</t>
    </r>
    <r>
      <rPr>
        <vertAlign val="subscript"/>
        <sz val="10"/>
        <color theme="1"/>
        <rFont val="Times New Roman"/>
        <family val="1"/>
      </rPr>
      <t>u</t>
    </r>
    <r>
      <rPr>
        <sz val="10"/>
        <color theme="1"/>
        <rFont val="Times New Roman"/>
        <family val="1"/>
      </rPr>
      <t xml:space="preserve"> =</t>
    </r>
  </si>
  <si>
    <r>
      <t>e</t>
    </r>
    <r>
      <rPr>
        <vertAlign val="subscript"/>
        <sz val="10"/>
        <color theme="1"/>
        <rFont val="Times New Roman"/>
        <family val="1"/>
      </rPr>
      <t>s</t>
    </r>
    <r>
      <rPr>
        <sz val="10"/>
        <color theme="1"/>
        <rFont val="Times New Roman"/>
        <family val="1"/>
      </rPr>
      <t xml:space="preserve"> =</t>
    </r>
  </si>
  <si>
    <r>
      <t>Factored Shear Force = V</t>
    </r>
    <r>
      <rPr>
        <vertAlign val="subscript"/>
        <sz val="10"/>
        <color theme="1"/>
        <rFont val="Times New Roman"/>
        <family val="1"/>
      </rPr>
      <t>u</t>
    </r>
    <r>
      <rPr>
        <sz val="10"/>
        <color theme="1"/>
        <rFont val="Times New Roman"/>
        <family val="1"/>
      </rPr>
      <t xml:space="preserve"> =</t>
    </r>
  </si>
  <si>
    <r>
      <t>Flexural Reinforcement Area = A</t>
    </r>
    <r>
      <rPr>
        <vertAlign val="subscript"/>
        <sz val="10"/>
        <color theme="1"/>
        <rFont val="Times New Roman"/>
        <family val="1"/>
      </rPr>
      <t>s</t>
    </r>
    <r>
      <rPr>
        <sz val="10"/>
        <color theme="1"/>
        <rFont val="Times New Roman"/>
        <family val="1"/>
      </rPr>
      <t xml:space="preserve"> =</t>
    </r>
  </si>
  <si>
    <r>
      <t>s</t>
    </r>
    <r>
      <rPr>
        <vertAlign val="subscript"/>
        <sz val="10"/>
        <color theme="1"/>
        <rFont val="Times New Roman"/>
        <family val="1"/>
      </rPr>
      <t>x</t>
    </r>
    <r>
      <rPr>
        <sz val="10"/>
        <color theme="1"/>
        <rFont val="Times New Roman"/>
        <family val="1"/>
      </rPr>
      <t xml:space="preserve"> = min[d</t>
    </r>
    <r>
      <rPr>
        <vertAlign val="subscript"/>
        <sz val="10"/>
        <color theme="1"/>
        <rFont val="Times New Roman"/>
        <family val="1"/>
      </rPr>
      <t>v</t>
    </r>
    <r>
      <rPr>
        <sz val="10"/>
        <color theme="1"/>
        <rFont val="Times New Roman"/>
        <family val="1"/>
      </rPr>
      <t>, h-a/2-c-0.5d</t>
    </r>
    <r>
      <rPr>
        <vertAlign val="subscript"/>
        <sz val="10"/>
        <color theme="1"/>
        <rFont val="Times New Roman"/>
        <family val="1"/>
      </rPr>
      <t>b</t>
    </r>
    <r>
      <rPr>
        <sz val="10"/>
        <color theme="1"/>
        <rFont val="Times New Roman"/>
        <family val="1"/>
      </rPr>
      <t>] =</t>
    </r>
  </si>
  <si>
    <r>
      <t>Crack Spacing Parameter = s</t>
    </r>
    <r>
      <rPr>
        <vertAlign val="subscript"/>
        <sz val="10"/>
        <color theme="1"/>
        <rFont val="Times New Roman"/>
        <family val="1"/>
      </rPr>
      <t>xe</t>
    </r>
    <r>
      <rPr>
        <sz val="10"/>
        <color theme="1"/>
        <rFont val="Times New Roman"/>
        <family val="1"/>
      </rPr>
      <t xml:space="preserve"> =</t>
    </r>
  </si>
  <si>
    <r>
      <t>Nominal Shear Resistance = V</t>
    </r>
    <r>
      <rPr>
        <vertAlign val="subscript"/>
        <sz val="10"/>
        <color theme="1"/>
        <rFont val="Times New Roman"/>
        <family val="1"/>
      </rPr>
      <t>n</t>
    </r>
    <r>
      <rPr>
        <sz val="10"/>
        <color theme="1"/>
        <rFont val="Times New Roman"/>
        <family val="1"/>
      </rPr>
      <t xml:space="preserve"> = 0.25f'</t>
    </r>
    <r>
      <rPr>
        <vertAlign val="subscript"/>
        <sz val="10"/>
        <color theme="1"/>
        <rFont val="Times New Roman"/>
        <family val="1"/>
      </rPr>
      <t>c</t>
    </r>
    <r>
      <rPr>
        <sz val="10"/>
        <color theme="1"/>
        <rFont val="Times New Roman"/>
        <family val="1"/>
      </rPr>
      <t>b</t>
    </r>
    <r>
      <rPr>
        <vertAlign val="subscript"/>
        <sz val="10"/>
        <color theme="1"/>
        <rFont val="Times New Roman"/>
        <family val="1"/>
      </rPr>
      <t>v</t>
    </r>
    <r>
      <rPr>
        <sz val="10"/>
        <color theme="1"/>
        <rFont val="Times New Roman"/>
        <family val="1"/>
      </rPr>
      <t>d</t>
    </r>
    <r>
      <rPr>
        <vertAlign val="subscript"/>
        <sz val="10"/>
        <color theme="1"/>
        <rFont val="Times New Roman"/>
        <family val="1"/>
      </rPr>
      <t>v</t>
    </r>
    <r>
      <rPr>
        <sz val="10"/>
        <color theme="1"/>
        <rFont val="Times New Roman"/>
        <family val="1"/>
      </rPr>
      <t xml:space="preserve"> =</t>
    </r>
  </si>
  <si>
    <r>
      <t>V</t>
    </r>
    <r>
      <rPr>
        <b/>
        <vertAlign val="subscript"/>
        <sz val="10"/>
        <color theme="1"/>
        <rFont val="Times New Roman"/>
        <family val="1"/>
      </rPr>
      <t>r</t>
    </r>
    <r>
      <rPr>
        <b/>
        <sz val="10"/>
        <color theme="1"/>
        <rFont val="Times New Roman"/>
        <family val="1"/>
      </rPr>
      <t xml:space="preserve"> = fV</t>
    </r>
    <r>
      <rPr>
        <b/>
        <vertAlign val="subscript"/>
        <sz val="10"/>
        <color theme="1"/>
        <rFont val="Times New Roman"/>
        <family val="1"/>
      </rPr>
      <t>n</t>
    </r>
    <r>
      <rPr>
        <b/>
        <sz val="10"/>
        <color theme="1"/>
        <rFont val="Times New Roman"/>
        <family val="1"/>
      </rPr>
      <t xml:space="preserve"> =</t>
    </r>
  </si>
  <si>
    <r>
      <t xml:space="preserve">Flexural Cracking Variability Factor = </t>
    </r>
    <r>
      <rPr>
        <sz val="10"/>
        <color theme="1"/>
        <rFont val="Symbol"/>
        <family val="1"/>
        <charset val="2"/>
      </rPr>
      <t>g</t>
    </r>
    <r>
      <rPr>
        <vertAlign val="subscript"/>
        <sz val="10"/>
        <color theme="1"/>
        <rFont val="Times New Roman"/>
        <family val="1"/>
      </rPr>
      <t>1</t>
    </r>
    <r>
      <rPr>
        <sz val="10"/>
        <color theme="1"/>
        <rFont val="Times New Roman"/>
        <family val="1"/>
      </rPr>
      <t xml:space="preserve"> =</t>
    </r>
  </si>
  <si>
    <r>
      <t xml:space="preserve">Ratio Yield Str. to Ult. Tensile Str. = </t>
    </r>
    <r>
      <rPr>
        <sz val="10"/>
        <color theme="1"/>
        <rFont val="Symbol"/>
        <family val="1"/>
        <charset val="2"/>
      </rPr>
      <t>g</t>
    </r>
    <r>
      <rPr>
        <vertAlign val="subscript"/>
        <sz val="10"/>
        <color theme="1"/>
        <rFont val="Times New Roman"/>
        <family val="1"/>
      </rPr>
      <t>3</t>
    </r>
    <r>
      <rPr>
        <sz val="10"/>
        <color theme="1"/>
        <rFont val="Times New Roman"/>
        <family val="1"/>
      </rPr>
      <t xml:space="preserve"> =</t>
    </r>
  </si>
  <si>
    <r>
      <t xml:space="preserve">Concrete Density Mod. Factor = 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Times New Roman"/>
        <family val="1"/>
      </rPr>
      <t xml:space="preserve"> =</t>
    </r>
  </si>
  <si>
    <t>(5.4.2.8, Normal Weight Concrete)</t>
  </si>
  <si>
    <r>
      <t>Cracking Moment = M</t>
    </r>
    <r>
      <rPr>
        <b/>
        <vertAlign val="subscript"/>
        <sz val="10"/>
        <color theme="1"/>
        <rFont val="Times New Roman"/>
        <family val="1"/>
      </rPr>
      <t>cr</t>
    </r>
    <r>
      <rPr>
        <b/>
        <sz val="10"/>
        <color theme="1"/>
        <rFont val="Times New Roman"/>
        <family val="1"/>
      </rPr>
      <t xml:space="preserve"> = </t>
    </r>
    <r>
      <rPr>
        <b/>
        <sz val="10"/>
        <color theme="1"/>
        <rFont val="Symbol"/>
        <family val="1"/>
        <charset val="2"/>
      </rPr>
      <t>g</t>
    </r>
    <r>
      <rPr>
        <b/>
        <vertAlign val="subscript"/>
        <sz val="10"/>
        <color theme="1"/>
        <rFont val="Times New Roman"/>
        <family val="1"/>
      </rPr>
      <t>1</t>
    </r>
    <r>
      <rPr>
        <b/>
        <sz val="10"/>
        <color theme="1"/>
        <rFont val="Symbol"/>
        <family val="1"/>
        <charset val="2"/>
      </rPr>
      <t>g</t>
    </r>
    <r>
      <rPr>
        <b/>
        <vertAlign val="subscript"/>
        <sz val="10"/>
        <color theme="1"/>
        <rFont val="Times New Roman"/>
        <family val="1"/>
      </rPr>
      <t>3</t>
    </r>
    <r>
      <rPr>
        <b/>
        <sz val="10"/>
        <color theme="1"/>
        <rFont val="Times New Roman"/>
        <family val="1"/>
      </rPr>
      <t>f</t>
    </r>
    <r>
      <rPr>
        <b/>
        <vertAlign val="subscript"/>
        <sz val="10"/>
        <color theme="1"/>
        <rFont val="Times New Roman"/>
        <family val="1"/>
      </rPr>
      <t>r</t>
    </r>
    <r>
      <rPr>
        <b/>
        <sz val="10"/>
        <color theme="1"/>
        <rFont val="Times New Roman"/>
        <family val="1"/>
      </rPr>
      <t>S</t>
    </r>
    <r>
      <rPr>
        <b/>
        <vertAlign val="subscript"/>
        <sz val="10"/>
        <color theme="1"/>
        <rFont val="Times New Roman"/>
        <family val="1"/>
      </rPr>
      <t>c</t>
    </r>
    <r>
      <rPr>
        <b/>
        <sz val="10"/>
        <color theme="1"/>
        <rFont val="Times New Roman"/>
        <family val="1"/>
      </rPr>
      <t xml:space="preserve"> =</t>
    </r>
  </si>
  <si>
    <t>Factored Moment and Shear - Stem (Above Footing):</t>
  </si>
  <si>
    <t>P (EH) =</t>
  </si>
  <si>
    <t>P' (EH) =</t>
  </si>
  <si>
    <t>kips (SERVICE I Loads)</t>
  </si>
  <si>
    <t>kips (STRENGTH I Loads)</t>
  </si>
  <si>
    <t>Arm =</t>
  </si>
  <si>
    <t>V =</t>
  </si>
  <si>
    <t>M =</t>
  </si>
  <si>
    <r>
      <t xml:space="preserve">Resistance Factor for Flexure =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Times New Roman"/>
        <family val="1"/>
      </rPr>
      <t xml:space="preserve"> =</t>
    </r>
  </si>
  <si>
    <r>
      <t xml:space="preserve">Stress Block Factor = </t>
    </r>
    <r>
      <rPr>
        <sz val="10"/>
        <color theme="1"/>
        <rFont val="Symbol"/>
        <family val="1"/>
        <charset val="2"/>
      </rPr>
      <t>a</t>
    </r>
    <r>
      <rPr>
        <vertAlign val="subscript"/>
        <sz val="10"/>
        <color theme="1"/>
        <rFont val="Times New Roman"/>
        <family val="1"/>
      </rPr>
      <t>1</t>
    </r>
    <r>
      <rPr>
        <sz val="10"/>
        <color theme="1"/>
        <rFont val="Times New Roman"/>
        <family val="1"/>
      </rPr>
      <t xml:space="preserve"> =</t>
    </r>
  </si>
  <si>
    <r>
      <t xml:space="preserve">Stress Block Factor = </t>
    </r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Times New Roman"/>
        <family val="1"/>
      </rPr>
      <t>1</t>
    </r>
    <r>
      <rPr>
        <sz val="10"/>
        <color theme="1"/>
        <rFont val="Times New Roman"/>
        <family val="1"/>
      </rPr>
      <t xml:space="preserve"> =</t>
    </r>
  </si>
  <si>
    <r>
      <t>M</t>
    </r>
    <r>
      <rPr>
        <b/>
        <vertAlign val="subscript"/>
        <sz val="10"/>
        <color theme="1"/>
        <rFont val="Times New Roman"/>
        <family val="1"/>
      </rPr>
      <t>r</t>
    </r>
    <r>
      <rPr>
        <b/>
        <sz val="10"/>
        <color theme="1"/>
        <rFont val="Times New Roman"/>
        <family val="1"/>
      </rPr>
      <t xml:space="preserve"> = </t>
    </r>
    <r>
      <rPr>
        <b/>
        <sz val="10"/>
        <color theme="1"/>
        <rFont val="Symbol"/>
        <family val="1"/>
        <charset val="2"/>
      </rPr>
      <t>f</t>
    </r>
    <r>
      <rPr>
        <b/>
        <sz val="10"/>
        <color theme="1"/>
        <rFont val="Times New Roman"/>
        <family val="1"/>
      </rPr>
      <t>M</t>
    </r>
    <r>
      <rPr>
        <b/>
        <vertAlign val="subscript"/>
        <sz val="10"/>
        <color theme="1"/>
        <rFont val="Times New Roman"/>
        <family val="1"/>
      </rPr>
      <t>n</t>
    </r>
    <r>
      <rPr>
        <b/>
        <sz val="10"/>
        <color theme="1"/>
        <rFont val="Times New Roman"/>
        <family val="1"/>
      </rPr>
      <t xml:space="preserve"> = </t>
    </r>
    <r>
      <rPr>
        <b/>
        <sz val="10"/>
        <color theme="1"/>
        <rFont val="Symbol"/>
        <family val="1"/>
        <charset val="2"/>
      </rPr>
      <t>f</t>
    </r>
    <r>
      <rPr>
        <b/>
        <sz val="10"/>
        <color theme="1"/>
        <rFont val="Times New Roman"/>
        <family val="1"/>
      </rPr>
      <t>A</t>
    </r>
    <r>
      <rPr>
        <b/>
        <vertAlign val="subscript"/>
        <sz val="10"/>
        <color theme="1"/>
        <rFont val="Times New Roman"/>
        <family val="1"/>
      </rPr>
      <t>s</t>
    </r>
    <r>
      <rPr>
        <b/>
        <sz val="10"/>
        <color theme="1"/>
        <rFont val="Times New Roman"/>
        <family val="1"/>
      </rPr>
      <t>f</t>
    </r>
    <r>
      <rPr>
        <b/>
        <vertAlign val="subscript"/>
        <sz val="10"/>
        <color theme="1"/>
        <rFont val="Times New Roman"/>
        <family val="1"/>
      </rPr>
      <t>y</t>
    </r>
    <r>
      <rPr>
        <b/>
        <sz val="10"/>
        <color theme="1"/>
        <rFont val="Times New Roman"/>
        <family val="1"/>
      </rPr>
      <t>(d - a/2) =</t>
    </r>
  </si>
  <si>
    <r>
      <t xml:space="preserve">Ratio of Flex. Strain at Extreme Tension Face to Strain at Rebar Centroid = </t>
    </r>
    <r>
      <rPr>
        <sz val="10"/>
        <color theme="1"/>
        <rFont val="Symbol"/>
        <family val="1"/>
        <charset val="2"/>
      </rPr>
      <t>b</t>
    </r>
    <r>
      <rPr>
        <vertAlign val="subscript"/>
        <sz val="10"/>
        <color theme="1"/>
        <rFont val="Times New Roman"/>
        <family val="1"/>
      </rPr>
      <t>s</t>
    </r>
    <r>
      <rPr>
        <sz val="10"/>
        <color theme="1"/>
        <rFont val="Times New Roman"/>
        <family val="1"/>
      </rPr>
      <t xml:space="preserve"> =</t>
    </r>
  </si>
  <si>
    <r>
      <t xml:space="preserve">Reinforcement Ratio = </t>
    </r>
    <r>
      <rPr>
        <sz val="10"/>
        <color theme="1"/>
        <rFont val="Symbol"/>
        <family val="1"/>
        <charset val="2"/>
      </rPr>
      <t>r</t>
    </r>
    <r>
      <rPr>
        <sz val="10"/>
        <color theme="1"/>
        <rFont val="Times New Roman"/>
        <family val="1"/>
      </rPr>
      <t xml:space="preserve"> = A</t>
    </r>
    <r>
      <rPr>
        <vertAlign val="subscript"/>
        <sz val="10"/>
        <color theme="1"/>
        <rFont val="Times New Roman"/>
        <family val="1"/>
      </rPr>
      <t>s</t>
    </r>
    <r>
      <rPr>
        <sz val="10"/>
        <color theme="1"/>
        <rFont val="Times New Roman"/>
        <family val="1"/>
      </rPr>
      <t xml:space="preserve"> / bd =</t>
    </r>
  </si>
  <si>
    <r>
      <t>K = [2</t>
    </r>
    <r>
      <rPr>
        <sz val="10"/>
        <color theme="1"/>
        <rFont val="Symbol"/>
        <family val="1"/>
        <charset val="2"/>
      </rPr>
      <t>r</t>
    </r>
    <r>
      <rPr>
        <sz val="10"/>
        <color theme="1"/>
        <rFont val="Times New Roman"/>
        <family val="1"/>
      </rPr>
      <t>n + (</t>
    </r>
    <r>
      <rPr>
        <sz val="10"/>
        <color theme="1"/>
        <rFont val="Symbol"/>
        <family val="1"/>
        <charset val="2"/>
      </rPr>
      <t>r</t>
    </r>
    <r>
      <rPr>
        <sz val="10"/>
        <color theme="1"/>
        <rFont val="Times New Roman"/>
        <family val="1"/>
      </rPr>
      <t>n)</t>
    </r>
    <r>
      <rPr>
        <vertAlign val="superscript"/>
        <sz val="10"/>
        <color theme="1"/>
        <rFont val="Times New Roman"/>
        <family val="1"/>
      </rPr>
      <t>2</t>
    </r>
    <r>
      <rPr>
        <sz val="10"/>
        <color theme="1"/>
        <rFont val="Times New Roman"/>
        <family val="1"/>
      </rPr>
      <t>]</t>
    </r>
    <r>
      <rPr>
        <vertAlign val="superscript"/>
        <sz val="10"/>
        <color theme="1"/>
        <rFont val="Times New Roman"/>
        <family val="1"/>
      </rPr>
      <t>1/2</t>
    </r>
    <r>
      <rPr>
        <sz val="10"/>
        <color theme="1"/>
        <rFont val="Times New Roman"/>
        <family val="1"/>
      </rPr>
      <t xml:space="preserve"> - </t>
    </r>
    <r>
      <rPr>
        <sz val="10"/>
        <color theme="1"/>
        <rFont val="Symbol"/>
        <family val="1"/>
        <charset val="2"/>
      </rPr>
      <t>r</t>
    </r>
    <r>
      <rPr>
        <sz val="10"/>
        <color theme="1"/>
        <rFont val="Times New Roman"/>
        <family val="1"/>
      </rPr>
      <t>n =</t>
    </r>
  </si>
  <si>
    <t>(5.6.7, Class 1)</t>
  </si>
  <si>
    <r>
      <t xml:space="preserve">Exposure Factor = </t>
    </r>
    <r>
      <rPr>
        <sz val="10"/>
        <color theme="1"/>
        <rFont val="Symbol"/>
        <family val="1"/>
        <charset val="2"/>
      </rPr>
      <t>g</t>
    </r>
    <r>
      <rPr>
        <vertAlign val="subscript"/>
        <sz val="10"/>
        <color theme="1"/>
        <rFont val="Times New Roman"/>
        <family val="1"/>
      </rPr>
      <t>e</t>
    </r>
    <r>
      <rPr>
        <sz val="10"/>
        <color theme="1"/>
        <rFont val="Times New Roman"/>
        <family val="1"/>
      </rPr>
      <t xml:space="preserve"> =</t>
    </r>
  </si>
  <si>
    <r>
      <t>s</t>
    </r>
    <r>
      <rPr>
        <b/>
        <vertAlign val="subscript"/>
        <sz val="10"/>
        <color theme="1"/>
        <rFont val="Times New Roman"/>
        <family val="1"/>
      </rPr>
      <t>max</t>
    </r>
    <r>
      <rPr>
        <b/>
        <sz val="10"/>
        <color theme="1"/>
        <rFont val="Times New Roman"/>
        <family val="1"/>
      </rPr>
      <t xml:space="preserve"> = (700</t>
    </r>
    <r>
      <rPr>
        <b/>
        <sz val="10"/>
        <color theme="1"/>
        <rFont val="Symbol"/>
        <family val="1"/>
        <charset val="2"/>
      </rPr>
      <t>g</t>
    </r>
    <r>
      <rPr>
        <b/>
        <vertAlign val="subscript"/>
        <sz val="10"/>
        <color theme="1"/>
        <rFont val="Times New Roman"/>
        <family val="1"/>
      </rPr>
      <t>e</t>
    </r>
    <r>
      <rPr>
        <b/>
        <sz val="10"/>
        <color theme="1"/>
        <rFont val="Times New Roman"/>
        <family val="1"/>
      </rPr>
      <t>)/(</t>
    </r>
    <r>
      <rPr>
        <b/>
        <sz val="10"/>
        <color theme="1"/>
        <rFont val="Symbol"/>
        <family val="1"/>
        <charset val="2"/>
      </rPr>
      <t>b</t>
    </r>
    <r>
      <rPr>
        <b/>
        <vertAlign val="subscript"/>
        <sz val="10"/>
        <color theme="1"/>
        <rFont val="Times New Roman"/>
        <family val="1"/>
      </rPr>
      <t>s</t>
    </r>
    <r>
      <rPr>
        <b/>
        <sz val="10"/>
        <color theme="1"/>
        <rFont val="Times New Roman"/>
        <family val="1"/>
      </rPr>
      <t>f</t>
    </r>
    <r>
      <rPr>
        <b/>
        <vertAlign val="subscript"/>
        <sz val="10"/>
        <color theme="1"/>
        <rFont val="Times New Roman"/>
        <family val="1"/>
      </rPr>
      <t>ss</t>
    </r>
    <r>
      <rPr>
        <b/>
        <sz val="10"/>
        <color theme="1"/>
        <rFont val="Times New Roman"/>
        <family val="1"/>
      </rPr>
      <t>) - 2d</t>
    </r>
    <r>
      <rPr>
        <b/>
        <vertAlign val="subscript"/>
        <sz val="10"/>
        <color theme="1"/>
        <rFont val="Times New Roman"/>
        <family val="1"/>
      </rPr>
      <t>c</t>
    </r>
    <r>
      <rPr>
        <b/>
        <sz val="10"/>
        <color theme="1"/>
        <rFont val="Times New Roman"/>
        <family val="1"/>
      </rPr>
      <t xml:space="preserve"> =</t>
    </r>
  </si>
  <si>
    <t>inches (1' Design Strip)</t>
  </si>
  <si>
    <t>inches (Stem Thickness)</t>
  </si>
  <si>
    <t>inches (Stem Height)</t>
  </si>
  <si>
    <r>
      <t xml:space="preserve">Resistance Factor for Shear = </t>
    </r>
    <r>
      <rPr>
        <sz val="10"/>
        <color theme="1"/>
        <rFont val="Symbol"/>
        <family val="1"/>
        <charset val="2"/>
      </rPr>
      <t>f</t>
    </r>
    <r>
      <rPr>
        <sz val="10"/>
        <color theme="1"/>
        <rFont val="Times New Roman"/>
        <family val="1"/>
      </rPr>
      <t xml:space="preserve"> =</t>
    </r>
  </si>
  <si>
    <r>
      <rPr>
        <sz val="10"/>
        <color theme="1"/>
        <rFont val="Symbol"/>
        <family val="1"/>
        <charset val="2"/>
      </rPr>
      <t>b</t>
    </r>
    <r>
      <rPr>
        <sz val="10"/>
        <color theme="1"/>
        <rFont val="Times New Roman"/>
        <family val="1"/>
      </rPr>
      <t xml:space="preserve"> =</t>
    </r>
  </si>
  <si>
    <r>
      <t>Nominal Shear Resistance = V</t>
    </r>
    <r>
      <rPr>
        <vertAlign val="subscript"/>
        <sz val="10"/>
        <color theme="1"/>
        <rFont val="Times New Roman"/>
        <family val="1"/>
      </rPr>
      <t>n</t>
    </r>
    <r>
      <rPr>
        <sz val="10"/>
        <color theme="1"/>
        <rFont val="Times New Roman"/>
        <family val="1"/>
      </rPr>
      <t xml:space="preserve"> = V</t>
    </r>
    <r>
      <rPr>
        <vertAlign val="subscript"/>
        <sz val="10"/>
        <color theme="1"/>
        <rFont val="Times New Roman"/>
        <family val="1"/>
      </rPr>
      <t>c</t>
    </r>
    <r>
      <rPr>
        <sz val="10"/>
        <color theme="1"/>
        <rFont val="Times New Roman"/>
        <family val="1"/>
      </rPr>
      <t xml:space="preserve"> = 0.0316</t>
    </r>
    <r>
      <rPr>
        <sz val="10"/>
        <color theme="1"/>
        <rFont val="Symbol"/>
        <family val="1"/>
        <charset val="2"/>
      </rPr>
      <t>bl</t>
    </r>
    <r>
      <rPr>
        <sz val="10"/>
        <color theme="1"/>
        <rFont val="Times New Roman"/>
        <family val="1"/>
      </rPr>
      <t>(f'</t>
    </r>
    <r>
      <rPr>
        <vertAlign val="subscript"/>
        <sz val="10"/>
        <color theme="1"/>
        <rFont val="Times New Roman"/>
        <family val="1"/>
      </rPr>
      <t>c</t>
    </r>
    <r>
      <rPr>
        <sz val="10"/>
        <color theme="1"/>
        <rFont val="Times New Roman"/>
        <family val="1"/>
      </rPr>
      <t>)</t>
    </r>
    <r>
      <rPr>
        <vertAlign val="superscript"/>
        <sz val="10"/>
        <color theme="1"/>
        <rFont val="Times New Roman"/>
        <family val="1"/>
      </rPr>
      <t>1/2</t>
    </r>
    <r>
      <rPr>
        <sz val="10"/>
        <color theme="1"/>
        <rFont val="Times New Roman"/>
        <family val="1"/>
      </rPr>
      <t>b</t>
    </r>
    <r>
      <rPr>
        <vertAlign val="subscript"/>
        <sz val="10"/>
        <color theme="1"/>
        <rFont val="Times New Roman"/>
        <family val="1"/>
      </rPr>
      <t>v</t>
    </r>
    <r>
      <rPr>
        <sz val="10"/>
        <color theme="1"/>
        <rFont val="Times New Roman"/>
        <family val="1"/>
      </rPr>
      <t>d</t>
    </r>
    <r>
      <rPr>
        <vertAlign val="subscript"/>
        <sz val="10"/>
        <color theme="1"/>
        <rFont val="Times New Roman"/>
        <family val="1"/>
      </rPr>
      <t>v</t>
    </r>
    <r>
      <rPr>
        <sz val="10"/>
        <color theme="1"/>
        <rFont val="Times New Roman"/>
        <family val="1"/>
      </rPr>
      <t xml:space="preserve"> =</t>
    </r>
  </si>
  <si>
    <r>
      <t>kips,         P</t>
    </r>
    <r>
      <rPr>
        <vertAlign val="subscript"/>
        <sz val="10"/>
        <rFont val="Times New Roman"/>
        <family val="1"/>
      </rPr>
      <t>u</t>
    </r>
    <r>
      <rPr>
        <sz val="10"/>
        <rFont val="Times New Roman"/>
        <family val="1"/>
      </rPr>
      <t xml:space="preserve"> = 1.0(P </t>
    </r>
    <r>
      <rPr>
        <vertAlign val="subscript"/>
        <sz val="10"/>
        <rFont val="Times New Roman"/>
        <family val="1"/>
      </rPr>
      <t>heel</t>
    </r>
    <r>
      <rPr>
        <sz val="10"/>
        <rFont val="Times New Roman"/>
        <family val="1"/>
      </rPr>
      <t xml:space="preserve"> ) =</t>
    </r>
  </si>
  <si>
    <t>Bearing Pressure (SERVICE I Loads):</t>
  </si>
  <si>
    <t>Bearing Pressure (STRENGTH I Loads):</t>
  </si>
  <si>
    <t>(SERVICE I)</t>
  </si>
  <si>
    <t>(STRENGTH I)</t>
  </si>
  <si>
    <r>
      <t>kips,         P</t>
    </r>
    <r>
      <rPr>
        <vertAlign val="subscript"/>
        <sz val="10"/>
        <rFont val="Times New Roman"/>
        <family val="1"/>
      </rPr>
      <t>u</t>
    </r>
    <r>
      <rPr>
        <sz val="10"/>
        <rFont val="Times New Roman"/>
        <family val="1"/>
      </rPr>
      <t xml:space="preserve"> = 1.35(P </t>
    </r>
    <r>
      <rPr>
        <vertAlign val="subscript"/>
        <sz val="10"/>
        <rFont val="Times New Roman"/>
        <family val="1"/>
      </rPr>
      <t>soil</t>
    </r>
    <r>
      <rPr>
        <sz val="10"/>
        <rFont val="Times New Roman"/>
        <family val="1"/>
      </rPr>
      <t xml:space="preserve"> ) + 1.25(P </t>
    </r>
    <r>
      <rPr>
        <vertAlign val="subscript"/>
        <sz val="10"/>
        <rFont val="Times New Roman"/>
        <family val="1"/>
      </rPr>
      <t>conc.</t>
    </r>
    <r>
      <rPr>
        <sz val="10"/>
        <rFont val="Times New Roman"/>
        <family val="1"/>
      </rPr>
      <t>) =</t>
    </r>
  </si>
  <si>
    <t>Flexural Reinforcement - Footing Heel:</t>
  </si>
  <si>
    <t>Bearing Pressure and Design Moments and Shears:</t>
  </si>
  <si>
    <t xml:space="preserve">  Heel Reinforcement Size and Spacing  </t>
  </si>
  <si>
    <t>Primary, Top Mat</t>
  </si>
  <si>
    <t>inches (Heel Width)</t>
  </si>
  <si>
    <t>inches (Footing Thickness)</t>
  </si>
  <si>
    <r>
      <t>M</t>
    </r>
    <r>
      <rPr>
        <b/>
        <vertAlign val="subscript"/>
        <sz val="10"/>
        <rFont val="Times New Roman"/>
        <family val="1"/>
      </rPr>
      <t>heel</t>
    </r>
    <r>
      <rPr>
        <b/>
        <sz val="10"/>
        <rFont val="Times New Roman"/>
        <family val="1"/>
      </rPr>
      <t xml:space="preserve"> = -P</t>
    </r>
    <r>
      <rPr>
        <b/>
        <vertAlign val="subscript"/>
        <sz val="10"/>
        <rFont val="Times New Roman"/>
        <family val="1"/>
      </rPr>
      <t>u</t>
    </r>
    <r>
      <rPr>
        <b/>
        <sz val="10"/>
        <rFont val="Times New Roman"/>
        <family val="1"/>
      </rPr>
      <t>L</t>
    </r>
    <r>
      <rPr>
        <b/>
        <vertAlign val="subscript"/>
        <sz val="10"/>
        <rFont val="Times New Roman"/>
        <family val="1"/>
      </rPr>
      <t>heel</t>
    </r>
    <r>
      <rPr>
        <b/>
        <sz val="10"/>
        <rFont val="Times New Roman"/>
        <family val="1"/>
      </rPr>
      <t xml:space="preserve"> / 2 + q</t>
    </r>
    <r>
      <rPr>
        <b/>
        <vertAlign val="subscript"/>
        <sz val="10"/>
        <rFont val="Times New Roman"/>
        <family val="1"/>
      </rPr>
      <t>min</t>
    </r>
    <r>
      <rPr>
        <b/>
        <sz val="10"/>
        <rFont val="Times New Roman"/>
        <family val="1"/>
      </rPr>
      <t>L</t>
    </r>
    <r>
      <rPr>
        <b/>
        <vertAlign val="superscript"/>
        <sz val="10"/>
        <rFont val="Times New Roman"/>
        <family val="1"/>
      </rPr>
      <t>2</t>
    </r>
    <r>
      <rPr>
        <b/>
        <vertAlign val="subscript"/>
        <sz val="10"/>
        <rFont val="Times New Roman"/>
        <family val="1"/>
      </rPr>
      <t>heel</t>
    </r>
    <r>
      <rPr>
        <b/>
        <sz val="10"/>
        <rFont val="Times New Roman"/>
        <family val="1"/>
      </rPr>
      <t xml:space="preserve"> / 2 + (q</t>
    </r>
    <r>
      <rPr>
        <b/>
        <vertAlign val="subscript"/>
        <sz val="10"/>
        <rFont val="Times New Roman"/>
        <family val="1"/>
      </rPr>
      <t>o</t>
    </r>
    <r>
      <rPr>
        <b/>
        <sz val="10"/>
        <rFont val="Times New Roman"/>
        <family val="1"/>
      </rPr>
      <t xml:space="preserve"> - q</t>
    </r>
    <r>
      <rPr>
        <b/>
        <vertAlign val="subscript"/>
        <sz val="10"/>
        <rFont val="Times New Roman"/>
        <family val="1"/>
      </rPr>
      <t>min</t>
    </r>
    <r>
      <rPr>
        <b/>
        <sz val="10"/>
        <rFont val="Times New Roman"/>
        <family val="1"/>
      </rPr>
      <t>)L</t>
    </r>
    <r>
      <rPr>
        <b/>
        <vertAlign val="superscript"/>
        <sz val="10"/>
        <rFont val="Times New Roman"/>
        <family val="1"/>
      </rPr>
      <t>2</t>
    </r>
    <r>
      <rPr>
        <b/>
        <vertAlign val="subscript"/>
        <sz val="10"/>
        <rFont val="Times New Roman"/>
        <family val="1"/>
      </rPr>
      <t>heel</t>
    </r>
    <r>
      <rPr>
        <b/>
        <sz val="10"/>
        <rFont val="Times New Roman"/>
        <family val="1"/>
      </rPr>
      <t xml:space="preserve"> / 6 =</t>
    </r>
  </si>
  <si>
    <r>
      <t>V</t>
    </r>
    <r>
      <rPr>
        <b/>
        <vertAlign val="subscript"/>
        <sz val="10"/>
        <rFont val="Times New Roman"/>
        <family val="1"/>
      </rPr>
      <t>heel</t>
    </r>
    <r>
      <rPr>
        <b/>
        <sz val="10"/>
        <rFont val="Times New Roman"/>
        <family val="1"/>
      </rPr>
      <t xml:space="preserve"> = (P</t>
    </r>
    <r>
      <rPr>
        <b/>
        <vertAlign val="subscript"/>
        <sz val="10"/>
        <rFont val="Times New Roman"/>
        <family val="1"/>
      </rPr>
      <t>heel</t>
    </r>
    <r>
      <rPr>
        <b/>
        <sz val="10"/>
        <rFont val="Times New Roman"/>
        <family val="1"/>
      </rPr>
      <t>) - (q</t>
    </r>
    <r>
      <rPr>
        <b/>
        <vertAlign val="subscript"/>
        <sz val="10"/>
        <rFont val="Times New Roman"/>
        <family val="1"/>
      </rPr>
      <t>o</t>
    </r>
    <r>
      <rPr>
        <b/>
        <sz val="10"/>
        <rFont val="Times New Roman"/>
        <family val="1"/>
      </rPr>
      <t xml:space="preserve"> + q</t>
    </r>
    <r>
      <rPr>
        <b/>
        <vertAlign val="subscript"/>
        <sz val="10"/>
        <rFont val="Times New Roman"/>
        <family val="1"/>
      </rPr>
      <t>min</t>
    </r>
    <r>
      <rPr>
        <b/>
        <sz val="10"/>
        <rFont val="Times New Roman"/>
        <family val="1"/>
      </rPr>
      <t>)L</t>
    </r>
    <r>
      <rPr>
        <b/>
        <vertAlign val="subscript"/>
        <sz val="10"/>
        <rFont val="Times New Roman"/>
        <family val="1"/>
      </rPr>
      <t>heel</t>
    </r>
    <r>
      <rPr>
        <b/>
        <sz val="10"/>
        <rFont val="Times New Roman"/>
        <family val="1"/>
      </rPr>
      <t xml:space="preserve"> / 2 =</t>
    </r>
  </si>
  <si>
    <t>Concrete Factored Shear Resistance - Back Face of Stem:</t>
  </si>
  <si>
    <r>
      <t>M</t>
    </r>
    <r>
      <rPr>
        <b/>
        <vertAlign val="subscript"/>
        <sz val="10"/>
        <rFont val="Times New Roman"/>
        <family val="1"/>
      </rPr>
      <t>toe</t>
    </r>
    <r>
      <rPr>
        <b/>
        <sz val="10"/>
        <rFont val="Times New Roman"/>
        <family val="1"/>
      </rPr>
      <t xml:space="preserve"> = (q</t>
    </r>
    <r>
      <rPr>
        <b/>
        <vertAlign val="subscript"/>
        <sz val="10"/>
        <rFont val="Times New Roman"/>
        <family val="1"/>
      </rPr>
      <t>o</t>
    </r>
    <r>
      <rPr>
        <b/>
        <sz val="10"/>
        <rFont val="Times New Roman"/>
        <family val="1"/>
      </rPr>
      <t xml:space="preserve"> - w</t>
    </r>
    <r>
      <rPr>
        <b/>
        <vertAlign val="subscript"/>
        <sz val="10"/>
        <rFont val="Times New Roman"/>
        <family val="1"/>
      </rPr>
      <t>toe</t>
    </r>
    <r>
      <rPr>
        <b/>
        <sz val="10"/>
        <rFont val="Times New Roman"/>
        <family val="1"/>
      </rPr>
      <t>)L</t>
    </r>
    <r>
      <rPr>
        <b/>
        <vertAlign val="superscript"/>
        <sz val="10"/>
        <rFont val="Times New Roman"/>
        <family val="1"/>
      </rPr>
      <t>2</t>
    </r>
    <r>
      <rPr>
        <b/>
        <vertAlign val="subscript"/>
        <sz val="10"/>
        <rFont val="Times New Roman"/>
        <family val="1"/>
      </rPr>
      <t>toe</t>
    </r>
    <r>
      <rPr>
        <b/>
        <sz val="10"/>
        <rFont val="Times New Roman"/>
        <family val="1"/>
      </rPr>
      <t xml:space="preserve"> / 2 + (q</t>
    </r>
    <r>
      <rPr>
        <b/>
        <vertAlign val="subscript"/>
        <sz val="10"/>
        <rFont val="Times New Roman"/>
        <family val="1"/>
      </rPr>
      <t>max</t>
    </r>
    <r>
      <rPr>
        <b/>
        <sz val="10"/>
        <rFont val="Times New Roman"/>
        <family val="1"/>
      </rPr>
      <t xml:space="preserve"> - q</t>
    </r>
    <r>
      <rPr>
        <b/>
        <vertAlign val="subscript"/>
        <sz val="10"/>
        <rFont val="Times New Roman"/>
        <family val="1"/>
      </rPr>
      <t>o</t>
    </r>
    <r>
      <rPr>
        <b/>
        <sz val="10"/>
        <rFont val="Times New Roman"/>
        <family val="1"/>
      </rPr>
      <t>)(L</t>
    </r>
    <r>
      <rPr>
        <b/>
        <vertAlign val="subscript"/>
        <sz val="10"/>
        <rFont val="Times New Roman"/>
        <family val="1"/>
      </rPr>
      <t>toe</t>
    </r>
    <r>
      <rPr>
        <b/>
        <sz val="10"/>
        <rFont val="Times New Roman"/>
        <family val="1"/>
      </rPr>
      <t xml:space="preserve"> / 2)(2L</t>
    </r>
    <r>
      <rPr>
        <b/>
        <vertAlign val="subscript"/>
        <sz val="10"/>
        <rFont val="Times New Roman"/>
        <family val="1"/>
      </rPr>
      <t>toe</t>
    </r>
    <r>
      <rPr>
        <b/>
        <sz val="10"/>
        <rFont val="Times New Roman"/>
        <family val="1"/>
      </rPr>
      <t xml:space="preserve"> / 3) =</t>
    </r>
  </si>
  <si>
    <r>
      <t>V</t>
    </r>
    <r>
      <rPr>
        <b/>
        <vertAlign val="subscript"/>
        <sz val="10"/>
        <rFont val="Times New Roman"/>
        <family val="1"/>
      </rPr>
      <t>toe</t>
    </r>
    <r>
      <rPr>
        <b/>
        <sz val="10"/>
        <rFont val="Times New Roman"/>
        <family val="1"/>
      </rPr>
      <t xml:space="preserve"> = (P</t>
    </r>
    <r>
      <rPr>
        <b/>
        <vertAlign val="subscript"/>
        <sz val="10"/>
        <rFont val="Times New Roman"/>
        <family val="1"/>
      </rPr>
      <t>toe</t>
    </r>
    <r>
      <rPr>
        <b/>
        <sz val="10"/>
        <rFont val="Times New Roman"/>
        <family val="1"/>
      </rPr>
      <t>) - (q</t>
    </r>
    <r>
      <rPr>
        <b/>
        <vertAlign val="subscript"/>
        <sz val="10"/>
        <rFont val="Times New Roman"/>
        <family val="1"/>
      </rPr>
      <t>max</t>
    </r>
    <r>
      <rPr>
        <b/>
        <sz val="10"/>
        <rFont val="Times New Roman"/>
        <family val="1"/>
      </rPr>
      <t xml:space="preserve"> + q</t>
    </r>
    <r>
      <rPr>
        <b/>
        <vertAlign val="subscript"/>
        <sz val="10"/>
        <rFont val="Times New Roman"/>
        <family val="1"/>
      </rPr>
      <t>o</t>
    </r>
    <r>
      <rPr>
        <b/>
        <sz val="10"/>
        <rFont val="Times New Roman"/>
        <family val="1"/>
      </rPr>
      <t>)L</t>
    </r>
    <r>
      <rPr>
        <b/>
        <vertAlign val="subscript"/>
        <sz val="10"/>
        <rFont val="Times New Roman"/>
        <family val="1"/>
      </rPr>
      <t>toe</t>
    </r>
    <r>
      <rPr>
        <b/>
        <sz val="10"/>
        <rFont val="Times New Roman"/>
        <family val="1"/>
      </rPr>
      <t xml:space="preserve"> / 2 =</t>
    </r>
  </si>
  <si>
    <r>
      <t>V</t>
    </r>
    <r>
      <rPr>
        <b/>
        <vertAlign val="subscript"/>
        <sz val="10"/>
        <rFont val="Times New Roman"/>
        <family val="1"/>
      </rPr>
      <t>heel</t>
    </r>
    <r>
      <rPr>
        <b/>
        <sz val="10"/>
        <rFont val="Times New Roman"/>
        <family val="1"/>
      </rPr>
      <t xml:space="preserve"> = (P</t>
    </r>
    <r>
      <rPr>
        <b/>
        <vertAlign val="subscript"/>
        <sz val="10"/>
        <rFont val="Times New Roman"/>
        <family val="1"/>
      </rPr>
      <t>u</t>
    </r>
    <r>
      <rPr>
        <b/>
        <sz val="10"/>
        <rFont val="Times New Roman"/>
        <family val="1"/>
      </rPr>
      <t>) - (q</t>
    </r>
    <r>
      <rPr>
        <b/>
        <vertAlign val="subscript"/>
        <sz val="10"/>
        <rFont val="Times New Roman"/>
        <family val="1"/>
      </rPr>
      <t>o</t>
    </r>
    <r>
      <rPr>
        <b/>
        <sz val="10"/>
        <rFont val="Times New Roman"/>
        <family val="1"/>
      </rPr>
      <t xml:space="preserve"> + q</t>
    </r>
    <r>
      <rPr>
        <b/>
        <vertAlign val="subscript"/>
        <sz val="10"/>
        <rFont val="Times New Roman"/>
        <family val="1"/>
      </rPr>
      <t>min</t>
    </r>
    <r>
      <rPr>
        <b/>
        <sz val="10"/>
        <rFont val="Times New Roman"/>
        <family val="1"/>
      </rPr>
      <t>)L</t>
    </r>
    <r>
      <rPr>
        <b/>
        <vertAlign val="subscript"/>
        <sz val="10"/>
        <rFont val="Times New Roman"/>
        <family val="1"/>
      </rPr>
      <t>heel</t>
    </r>
    <r>
      <rPr>
        <b/>
        <sz val="10"/>
        <rFont val="Times New Roman"/>
        <family val="1"/>
      </rPr>
      <t xml:space="preserve"> / 2 =</t>
    </r>
  </si>
  <si>
    <t>Primary, Bottom Mat</t>
  </si>
  <si>
    <t>Flexural Reinforcement - Footing Toe:</t>
  </si>
  <si>
    <t>inches (Toe Width)</t>
  </si>
  <si>
    <t>Concrete Factored Shear Resistance - Front Face of Stem:</t>
  </si>
  <si>
    <r>
      <t>V</t>
    </r>
    <r>
      <rPr>
        <b/>
        <vertAlign val="subscript"/>
        <sz val="10"/>
        <color theme="1"/>
        <rFont val="Times New Roman"/>
        <family val="1"/>
      </rPr>
      <t>r</t>
    </r>
    <r>
      <rPr>
        <b/>
        <sz val="10"/>
        <color theme="1"/>
        <rFont val="Times New Roman"/>
        <family val="1"/>
      </rPr>
      <t xml:space="preserve"> = </t>
    </r>
    <r>
      <rPr>
        <b/>
        <sz val="10"/>
        <color theme="1"/>
        <rFont val="Symbol"/>
        <family val="1"/>
        <charset val="2"/>
      </rPr>
      <t>f</t>
    </r>
    <r>
      <rPr>
        <b/>
        <sz val="10"/>
        <color theme="1"/>
        <rFont val="Times New Roman"/>
        <family val="1"/>
      </rPr>
      <t>V</t>
    </r>
    <r>
      <rPr>
        <b/>
        <vertAlign val="subscript"/>
        <sz val="10"/>
        <color theme="1"/>
        <rFont val="Times New Roman"/>
        <family val="1"/>
      </rPr>
      <t>n</t>
    </r>
    <r>
      <rPr>
        <b/>
        <sz val="10"/>
        <color theme="1"/>
        <rFont val="Times New Roman"/>
        <family val="1"/>
      </rPr>
      <t xml:space="preserve"> =</t>
    </r>
  </si>
  <si>
    <t>ODOT Culvert Headwall Design Calculations, Infinite Slope</t>
  </si>
  <si>
    <r>
      <t>K</t>
    </r>
    <r>
      <rPr>
        <vertAlign val="subscript"/>
        <sz val="10"/>
        <rFont val="Times New Roman"/>
        <family val="1"/>
      </rPr>
      <t>a</t>
    </r>
    <r>
      <rPr>
        <sz val="10"/>
        <rFont val="Times New Roman"/>
        <family val="1"/>
      </rPr>
      <t xml:space="preserve"> = </t>
    </r>
  </si>
  <si>
    <r>
      <t>P</t>
    </r>
    <r>
      <rPr>
        <vertAlign val="subscript"/>
        <sz val="10"/>
        <rFont val="Times New Roman"/>
        <family val="1"/>
      </rPr>
      <t>h</t>
    </r>
    <r>
      <rPr>
        <sz val="10"/>
        <rFont val="Times New Roman"/>
        <family val="1"/>
      </rPr>
      <t xml:space="preserve"> (EH)</t>
    </r>
  </si>
  <si>
    <t>(See Above, Assume Ground In Front is Level)</t>
  </si>
  <si>
    <r>
      <t>P</t>
    </r>
    <r>
      <rPr>
        <vertAlign val="subscript"/>
        <sz val="10"/>
        <rFont val="Times New Roman"/>
        <family val="1"/>
      </rPr>
      <t xml:space="preserve">v </t>
    </r>
    <r>
      <rPr>
        <sz val="10"/>
        <rFont val="Times New Roman"/>
        <family val="1"/>
      </rPr>
      <t>(EV)</t>
    </r>
  </si>
  <si>
    <t>H = A' =</t>
  </si>
  <si>
    <r>
      <t>Modulus of Rupture = f</t>
    </r>
    <r>
      <rPr>
        <vertAlign val="subscript"/>
        <sz val="10"/>
        <color theme="1"/>
        <rFont val="Times New Roman"/>
        <family val="1"/>
      </rPr>
      <t>r</t>
    </r>
    <r>
      <rPr>
        <sz val="10"/>
        <color theme="1"/>
        <rFont val="Times New Roman"/>
        <family val="1"/>
      </rPr>
      <t xml:space="preserve"> = 0.24</t>
    </r>
    <r>
      <rPr>
        <sz val="10"/>
        <color theme="1"/>
        <rFont val="Symbol"/>
        <family val="1"/>
        <charset val="2"/>
      </rPr>
      <t>l</t>
    </r>
    <r>
      <rPr>
        <sz val="10"/>
        <color theme="1"/>
        <rFont val="Times New Roman"/>
        <family val="1"/>
      </rPr>
      <t>(f'</t>
    </r>
    <r>
      <rPr>
        <vertAlign val="subscript"/>
        <sz val="10"/>
        <color theme="1"/>
        <rFont val="Times New Roman"/>
        <family val="1"/>
      </rPr>
      <t>c</t>
    </r>
    <r>
      <rPr>
        <sz val="10"/>
        <color theme="1"/>
        <rFont val="Times New Roman"/>
        <family val="1"/>
      </rPr>
      <t>)</t>
    </r>
    <r>
      <rPr>
        <vertAlign val="superscript"/>
        <sz val="10"/>
        <color theme="1"/>
        <rFont val="Times New Roman"/>
        <family val="1"/>
      </rPr>
      <t>1/2</t>
    </r>
    <r>
      <rPr>
        <sz val="10"/>
        <color theme="1"/>
        <rFont val="Times New Roman"/>
        <family val="1"/>
      </rPr>
      <t xml:space="preserve"> =</t>
    </r>
  </si>
  <si>
    <t>ft (From Separate Geometry Calcs.)</t>
  </si>
  <si>
    <t>ft (ODOT HWDD-1_01-20-23)</t>
  </si>
  <si>
    <t>psi (ODOT HWDD-1_01-20-23)</t>
  </si>
  <si>
    <r>
      <t>lb/ft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 xml:space="preserve"> (ODOT HWDD-1_01-20-23)</t>
    </r>
  </si>
  <si>
    <t>degrees  (ODOT HWDD-1_01-20-23)</t>
  </si>
  <si>
    <t>ft (Measured from CAD)</t>
  </si>
  <si>
    <t>(ODOT HWDD-1_01-20-23)</t>
  </si>
  <si>
    <t>Nominal Bearing Resistance =</t>
  </si>
  <si>
    <t>ksf (Geotechnical Report)</t>
  </si>
  <si>
    <t>LRFD Bearing Resistance Factor =</t>
  </si>
  <si>
    <t>(Geotechnical Report)</t>
  </si>
  <si>
    <t>Factored Bearing Resistance =</t>
  </si>
  <si>
    <t>: 1 (Max.)</t>
  </si>
  <si>
    <t>GEA-44-1493, Final Design - East Headwall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</si>
</sst>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0.000"/>
    <numFmt numFmtId="165" formatCode="0.0"/>
    <numFmt numFmtId="166" formatCode="0.0000"/>
    <numFmt numFmtId="167" formatCode="#,##0.00&quot; ft&quot;_);\(#,##0\)"/>
    <numFmt numFmtId="168" formatCode="#,##0.00&quot; ksf&quot;_);\(#,##0\)"/>
    <numFmt numFmtId="169" formatCode="&quot;#&quot;0"/>
    <numFmt numFmtId="170" formatCode="0.00&quot; in.&quot;"/>
    <numFmt numFmtId="171" formatCode="0.000000"/>
    <numFmt numFmtId="172" formatCode="0.00000"/>
  </numFmts>
  <fonts count="36">
    <font>
      <sz val="10"/>
      <name val="Arial"/>
    </font>
    <font>
      <sz val="10"/>
      <name val="Times New Roman"/>
      <family val="1"/>
    </font>
    <font>
      <sz val="10"/>
      <color indexed="48"/>
      <name val="Times New Roman"/>
      <family val="1"/>
    </font>
    <font>
      <b/>
      <sz val="10"/>
      <name val="Times New Roman"/>
      <family val="1"/>
    </font>
    <font>
      <b/>
      <u/>
      <sz val="10"/>
      <name val="Times New Roman"/>
      <family val="1"/>
    </font>
    <font>
      <vertAlign val="subscript"/>
      <sz val="10"/>
      <name val="Times New Roman"/>
      <family val="1"/>
    </font>
    <font>
      <sz val="10"/>
      <name val="Symbol"/>
      <family val="1"/>
      <charset val="2"/>
    </font>
    <font>
      <vertAlign val="superscript"/>
      <sz val="10"/>
      <name val="Times New Roman"/>
      <family val="1"/>
    </font>
    <font>
      <b/>
      <sz val="10"/>
      <name val="Arial"/>
      <family val="2"/>
    </font>
    <font>
      <b/>
      <u/>
      <sz val="10"/>
      <name val="Arial"/>
      <family val="2"/>
    </font>
    <font>
      <sz val="10"/>
      <color indexed="10"/>
      <name val="Times New Roman"/>
      <family val="1"/>
    </font>
    <font>
      <b/>
      <u/>
      <vertAlign val="superscript"/>
      <sz val="10"/>
      <name val="Times New Roman"/>
      <family val="1"/>
    </font>
    <font>
      <b/>
      <vertAlign val="superscript"/>
      <sz val="10"/>
      <name val="Times New Roman"/>
      <family val="1"/>
    </font>
    <font>
      <sz val="8"/>
      <name val="Times New Roman"/>
      <family val="1"/>
    </font>
    <font>
      <b/>
      <u/>
      <sz val="11.5"/>
      <name val="Times New Roman"/>
      <family val="1"/>
    </font>
    <font>
      <sz val="7.5"/>
      <name val="Times New Roman"/>
      <family val="1"/>
    </font>
    <font>
      <sz val="9"/>
      <name val="Times New Roman"/>
      <family val="1"/>
    </font>
    <font>
      <b/>
      <vertAlign val="subscript"/>
      <sz val="10"/>
      <name val="Times New Roman"/>
      <family val="1"/>
    </font>
    <font>
      <b/>
      <sz val="9"/>
      <name val="Times New Roman"/>
      <family val="1"/>
    </font>
    <font>
      <sz val="10"/>
      <name val="Times New Roman"/>
      <family val="1"/>
      <charset val="2"/>
    </font>
    <font>
      <sz val="8"/>
      <color rgb="FF000000"/>
      <name val="Tahoma"/>
      <family val="2"/>
    </font>
    <font>
      <sz val="10"/>
      <color theme="1"/>
      <name val="Symbol"/>
      <family val="1"/>
      <charset val="2"/>
    </font>
    <font>
      <b/>
      <sz val="10"/>
      <color theme="1"/>
      <name val="Symbol"/>
      <family val="1"/>
      <charset val="2"/>
    </font>
    <font>
      <sz val="10"/>
      <color rgb="FF0070C0"/>
      <name val="Times New Roman"/>
      <family val="1"/>
    </font>
    <font>
      <b/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vertAlign val="subscript"/>
      <sz val="10"/>
      <color theme="1"/>
      <name val="Times New Roman"/>
      <family val="1"/>
    </font>
    <font>
      <vertAlign val="superscript"/>
      <sz val="10"/>
      <color theme="1"/>
      <name val="Times New Roman"/>
      <family val="1"/>
    </font>
    <font>
      <b/>
      <vertAlign val="subscript"/>
      <sz val="10"/>
      <color theme="1"/>
      <name val="Times New Roman"/>
      <family val="1"/>
    </font>
    <font>
      <b/>
      <sz val="10"/>
      <color rgb="FFFF0000"/>
      <name val="Times New Roman"/>
      <family val="1"/>
    </font>
    <font>
      <b/>
      <sz val="8"/>
      <color theme="1"/>
      <name val="Times New Roman"/>
      <family val="1"/>
    </font>
    <font>
      <b/>
      <vertAlign val="superscript"/>
      <sz val="10"/>
      <color theme="1"/>
      <name val="Times New Roman"/>
      <family val="1"/>
    </font>
    <font>
      <b/>
      <i/>
      <u/>
      <sz val="10"/>
      <color theme="1"/>
      <name val="Times New Roman"/>
      <family val="1"/>
    </font>
    <font>
      <sz val="10"/>
      <color theme="1"/>
      <name val="Times New Roman"/>
      <family val="1"/>
      <charset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14" fontId="2" fillId="0" borderId="0" xfId="0" applyNumberFormat="1" applyFont="1" applyAlignment="1">
      <alignment horizontal="center"/>
    </xf>
    <xf numFmtId="0" fontId="3" fillId="0" borderId="0" xfId="0" applyFont="1"/>
    <xf numFmtId="0" fontId="4" fillId="0" borderId="0" xfId="0" applyFont="1"/>
    <xf numFmtId="2" fontId="2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6" fillId="0" borderId="0" xfId="0" applyFont="1" applyAlignment="1">
      <alignment horizontal="right"/>
    </xf>
    <xf numFmtId="1" fontId="2" fillId="0" borderId="0" xfId="0" applyNumberFormat="1" applyFont="1" applyAlignment="1">
      <alignment horizontal="center"/>
    </xf>
    <xf numFmtId="3" fontId="2" fillId="0" borderId="0" xfId="0" applyNumberFormat="1" applyFont="1" applyAlignment="1">
      <alignment horizontal="center"/>
    </xf>
    <xf numFmtId="0" fontId="1" fillId="0" borderId="0" xfId="0" quotePrefix="1" applyFont="1" applyAlignment="1">
      <alignment horizontal="right"/>
    </xf>
    <xf numFmtId="166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65" fontId="1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166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left"/>
    </xf>
    <xf numFmtId="0" fontId="10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5" xfId="0" applyFont="1" applyBorder="1"/>
    <xf numFmtId="0" fontId="1" fillId="0" borderId="7" xfId="0" applyFont="1" applyBorder="1"/>
    <xf numFmtId="0" fontId="1" fillId="0" borderId="1" xfId="0" applyFont="1" applyBorder="1"/>
    <xf numFmtId="0" fontId="1" fillId="0" borderId="8" xfId="0" applyFont="1" applyBorder="1"/>
    <xf numFmtId="167" fontId="1" fillId="0" borderId="0" xfId="0" applyNumberFormat="1" applyFont="1" applyAlignment="1">
      <alignment horizontal="center"/>
    </xf>
    <xf numFmtId="0" fontId="13" fillId="0" borderId="0" xfId="0" applyFont="1"/>
    <xf numFmtId="0" fontId="3" fillId="0" borderId="0" xfId="0" applyFont="1" applyAlignment="1">
      <alignment horizontal="right"/>
    </xf>
    <xf numFmtId="168" fontId="3" fillId="0" borderId="6" xfId="0" applyNumberFormat="1" applyFont="1" applyBorder="1" applyAlignment="1">
      <alignment horizontal="center"/>
    </xf>
    <xf numFmtId="0" fontId="14" fillId="0" borderId="0" xfId="0" applyFont="1"/>
    <xf numFmtId="166" fontId="1" fillId="0" borderId="0" xfId="0" applyNumberFormat="1" applyFont="1" applyAlignment="1">
      <alignment horizontal="left"/>
    </xf>
    <xf numFmtId="0" fontId="2" fillId="0" borderId="0" xfId="0" applyFont="1" applyAlignment="1">
      <alignment horizontal="left"/>
    </xf>
    <xf numFmtId="0" fontId="15" fillId="0" borderId="0" xfId="0" applyFont="1" applyAlignment="1">
      <alignment horizontal="right"/>
    </xf>
    <xf numFmtId="0" fontId="15" fillId="0" borderId="0" xfId="0" quotePrefix="1" applyFont="1" applyAlignment="1">
      <alignment horizontal="right"/>
    </xf>
    <xf numFmtId="166" fontId="1" fillId="0" borderId="0" xfId="0" applyNumberFormat="1" applyFont="1"/>
    <xf numFmtId="0" fontId="10" fillId="0" borderId="0" xfId="0" applyFont="1" applyAlignment="1">
      <alignment horizontal="right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164" fontId="1" fillId="0" borderId="0" xfId="0" applyNumberFormat="1" applyFont="1"/>
    <xf numFmtId="0" fontId="16" fillId="0" borderId="0" xfId="0" applyFont="1" applyAlignment="1">
      <alignment horizontal="right"/>
    </xf>
    <xf numFmtId="2" fontId="2" fillId="0" borderId="0" xfId="0" applyNumberFormat="1" applyFont="1" applyAlignment="1">
      <alignment horizontal="right"/>
    </xf>
    <xf numFmtId="0" fontId="1" fillId="0" borderId="0" xfId="0" quotePrefix="1" applyFont="1"/>
    <xf numFmtId="2" fontId="1" fillId="0" borderId="0" xfId="0" applyNumberFormat="1" applyFont="1" applyAlignment="1">
      <alignment horizontal="right"/>
    </xf>
    <xf numFmtId="0" fontId="19" fillId="0" borderId="0" xfId="0" applyFont="1" applyAlignment="1">
      <alignment horizontal="right"/>
    </xf>
    <xf numFmtId="166" fontId="2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169" fontId="23" fillId="0" borderId="0" xfId="0" applyNumberFormat="1" applyFont="1" applyAlignment="1">
      <alignment horizontal="center"/>
    </xf>
    <xf numFmtId="170" fontId="23" fillId="0" borderId="0" xfId="0" applyNumberFormat="1" applyFont="1" applyAlignment="1">
      <alignment horizontal="center"/>
    </xf>
    <xf numFmtId="0" fontId="24" fillId="0" borderId="0" xfId="0" applyFont="1" applyAlignment="1">
      <alignment horizontal="center"/>
    </xf>
    <xf numFmtId="164" fontId="3" fillId="0" borderId="0" xfId="0" applyNumberFormat="1" applyFont="1" applyAlignment="1">
      <alignment horizontal="center"/>
    </xf>
    <xf numFmtId="0" fontId="25" fillId="0" borderId="0" xfId="0" applyFont="1" applyAlignment="1">
      <alignment horizontal="center"/>
    </xf>
    <xf numFmtId="2" fontId="26" fillId="0" borderId="0" xfId="0" applyNumberFormat="1" applyFont="1" applyAlignment="1">
      <alignment horizontal="center"/>
    </xf>
    <xf numFmtId="0" fontId="26" fillId="0" borderId="0" xfId="0" applyFont="1" applyAlignment="1">
      <alignment horizontal="left"/>
    </xf>
    <xf numFmtId="0" fontId="26" fillId="0" borderId="0" xfId="0" applyFont="1" applyAlignment="1">
      <alignment horizontal="center"/>
    </xf>
    <xf numFmtId="0" fontId="27" fillId="0" borderId="0" xfId="0" applyFont="1" applyAlignment="1">
      <alignment horizontal="left" indent="3"/>
    </xf>
    <xf numFmtId="0" fontId="27" fillId="0" borderId="0" xfId="0" applyFont="1" applyAlignment="1">
      <alignment horizontal="right"/>
    </xf>
    <xf numFmtId="0" fontId="26" fillId="0" borderId="0" xfId="0" applyFont="1" applyAlignment="1">
      <alignment horizontal="right"/>
    </xf>
    <xf numFmtId="166" fontId="26" fillId="0" borderId="0" xfId="0" applyNumberFormat="1" applyFont="1" applyAlignment="1">
      <alignment horizontal="center"/>
    </xf>
    <xf numFmtId="4" fontId="26" fillId="0" borderId="0" xfId="0" applyNumberFormat="1" applyFont="1" applyAlignment="1">
      <alignment horizontal="center"/>
    </xf>
    <xf numFmtId="0" fontId="24" fillId="0" borderId="0" xfId="0" applyFont="1" applyAlignment="1">
      <alignment horizontal="right"/>
    </xf>
    <xf numFmtId="4" fontId="24" fillId="0" borderId="0" xfId="0" applyNumberFormat="1" applyFont="1" applyAlignment="1">
      <alignment horizontal="center"/>
    </xf>
    <xf numFmtId="0" fontId="24" fillId="0" borderId="0" xfId="0" applyFont="1" applyAlignment="1">
      <alignment horizontal="left"/>
    </xf>
    <xf numFmtId="0" fontId="27" fillId="0" borderId="0" xfId="0" applyFont="1" applyAlignment="1">
      <alignment horizontal="left" indent="2"/>
    </xf>
    <xf numFmtId="165" fontId="26" fillId="0" borderId="0" xfId="0" applyNumberFormat="1" applyFont="1" applyAlignment="1">
      <alignment horizontal="center"/>
    </xf>
    <xf numFmtId="0" fontId="1" fillId="2" borderId="17" xfId="0" applyFont="1" applyFill="1" applyBorder="1"/>
    <xf numFmtId="0" fontId="26" fillId="2" borderId="18" xfId="0" applyFont="1" applyFill="1" applyBorder="1" applyAlignment="1">
      <alignment horizontal="center"/>
    </xf>
    <xf numFmtId="0" fontId="24" fillId="2" borderId="18" xfId="0" applyFont="1" applyFill="1" applyBorder="1" applyAlignment="1">
      <alignment horizontal="right"/>
    </xf>
    <xf numFmtId="4" fontId="24" fillId="2" borderId="18" xfId="0" applyNumberFormat="1" applyFont="1" applyFill="1" applyBorder="1" applyAlignment="1">
      <alignment horizontal="center"/>
    </xf>
    <xf numFmtId="0" fontId="24" fillId="2" borderId="18" xfId="0" applyFont="1" applyFill="1" applyBorder="1" applyAlignment="1">
      <alignment horizontal="left"/>
    </xf>
    <xf numFmtId="0" fontId="31" fillId="2" borderId="19" xfId="0" applyFont="1" applyFill="1" applyBorder="1" applyAlignment="1">
      <alignment horizontal="left"/>
    </xf>
    <xf numFmtId="171" fontId="26" fillId="0" borderId="0" xfId="0" applyNumberFormat="1" applyFont="1" applyAlignment="1">
      <alignment horizontal="center"/>
    </xf>
    <xf numFmtId="0" fontId="31" fillId="0" borderId="0" xfId="0" applyFont="1" applyAlignment="1">
      <alignment horizontal="left"/>
    </xf>
    <xf numFmtId="0" fontId="24" fillId="2" borderId="18" xfId="0" applyFont="1" applyFill="1" applyBorder="1" applyAlignment="1">
      <alignment horizontal="center"/>
    </xf>
    <xf numFmtId="166" fontId="24" fillId="2" borderId="18" xfId="0" applyNumberFormat="1" applyFont="1" applyFill="1" applyBorder="1" applyAlignment="1">
      <alignment horizontal="center"/>
    </xf>
    <xf numFmtId="0" fontId="32" fillId="0" borderId="0" xfId="0" applyFont="1" applyAlignment="1">
      <alignment horizontal="right"/>
    </xf>
    <xf numFmtId="0" fontId="24" fillId="2" borderId="9" xfId="0" applyFont="1" applyFill="1" applyBorder="1" applyAlignment="1">
      <alignment horizontal="center"/>
    </xf>
    <xf numFmtId="166" fontId="24" fillId="2" borderId="10" xfId="0" applyNumberFormat="1" applyFont="1" applyFill="1" applyBorder="1" applyAlignment="1">
      <alignment horizontal="center"/>
    </xf>
    <xf numFmtId="0" fontId="24" fillId="2" borderId="10" xfId="0" applyFont="1" applyFill="1" applyBorder="1" applyAlignment="1">
      <alignment horizontal="left"/>
    </xf>
    <xf numFmtId="0" fontId="24" fillId="2" borderId="10" xfId="0" applyFont="1" applyFill="1" applyBorder="1" applyAlignment="1">
      <alignment horizontal="center"/>
    </xf>
    <xf numFmtId="0" fontId="31" fillId="2" borderId="11" xfId="0" applyFont="1" applyFill="1" applyBorder="1" applyAlignment="1">
      <alignment horizontal="left"/>
    </xf>
    <xf numFmtId="0" fontId="24" fillId="2" borderId="12" xfId="0" applyFont="1" applyFill="1" applyBorder="1" applyAlignment="1">
      <alignment horizontal="center"/>
    </xf>
    <xf numFmtId="0" fontId="24" fillId="2" borderId="13" xfId="0" applyFont="1" applyFill="1" applyBorder="1" applyAlignment="1">
      <alignment horizontal="center"/>
    </xf>
    <xf numFmtId="166" fontId="24" fillId="2" borderId="13" xfId="0" applyNumberFormat="1" applyFont="1" applyFill="1" applyBorder="1" applyAlignment="1">
      <alignment horizontal="center"/>
    </xf>
    <xf numFmtId="0" fontId="24" fillId="2" borderId="13" xfId="0" applyFont="1" applyFill="1" applyBorder="1" applyAlignment="1">
      <alignment horizontal="left"/>
    </xf>
    <xf numFmtId="0" fontId="31" fillId="2" borderId="14" xfId="0" applyFont="1" applyFill="1" applyBorder="1" applyAlignment="1">
      <alignment horizontal="left"/>
    </xf>
    <xf numFmtId="166" fontId="24" fillId="0" borderId="0" xfId="0" applyNumberFormat="1" applyFont="1" applyAlignment="1">
      <alignment horizontal="center"/>
    </xf>
    <xf numFmtId="0" fontId="26" fillId="0" borderId="0" xfId="0" applyFont="1" applyAlignment="1">
      <alignment horizontal="left" indent="4"/>
    </xf>
    <xf numFmtId="0" fontId="24" fillId="2" borderId="17" xfId="0" applyFont="1" applyFill="1" applyBorder="1" applyAlignment="1">
      <alignment horizontal="right"/>
    </xf>
    <xf numFmtId="0" fontId="34" fillId="0" borderId="0" xfId="0" applyFont="1" applyAlignment="1">
      <alignment horizontal="left"/>
    </xf>
    <xf numFmtId="2" fontId="26" fillId="0" borderId="0" xfId="0" applyNumberFormat="1" applyFont="1" applyAlignment="1">
      <alignment horizontal="right"/>
    </xf>
    <xf numFmtId="0" fontId="35" fillId="0" borderId="0" xfId="0" applyFont="1" applyAlignment="1">
      <alignment horizontal="right"/>
    </xf>
    <xf numFmtId="168" fontId="1" fillId="0" borderId="0" xfId="0" applyNumberFormat="1" applyFont="1" applyAlignment="1">
      <alignment horizontal="center"/>
    </xf>
    <xf numFmtId="1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center"/>
    </xf>
    <xf numFmtId="166" fontId="8" fillId="0" borderId="0" xfId="0" applyNumberFormat="1" applyFont="1" applyAlignment="1">
      <alignment horizontal="center"/>
    </xf>
    <xf numFmtId="169" fontId="1" fillId="0" borderId="0" xfId="0" applyNumberFormat="1" applyFont="1" applyAlignment="1">
      <alignment horizontal="center"/>
    </xf>
    <xf numFmtId="170" fontId="1" fillId="0" borderId="0" xfId="0" applyNumberFormat="1" applyFont="1" applyAlignment="1">
      <alignment horizontal="center"/>
    </xf>
    <xf numFmtId="0" fontId="31" fillId="2" borderId="18" xfId="0" applyFont="1" applyFill="1" applyBorder="1" applyAlignment="1">
      <alignment horizontal="right"/>
    </xf>
    <xf numFmtId="0" fontId="1" fillId="2" borderId="19" xfId="0" applyFont="1" applyFill="1" applyBorder="1"/>
    <xf numFmtId="0" fontId="3" fillId="2" borderId="17" xfId="0" applyFont="1" applyFill="1" applyBorder="1"/>
    <xf numFmtId="0" fontId="3" fillId="2" borderId="18" xfId="0" applyFont="1" applyFill="1" applyBorder="1"/>
    <xf numFmtId="0" fontId="3" fillId="2" borderId="18" xfId="0" applyFont="1" applyFill="1" applyBorder="1" applyAlignment="1">
      <alignment horizontal="right"/>
    </xf>
    <xf numFmtId="172" fontId="3" fillId="2" borderId="18" xfId="0" applyNumberFormat="1" applyFont="1" applyFill="1" applyBorder="1" applyAlignment="1">
      <alignment horizontal="center"/>
    </xf>
    <xf numFmtId="168" fontId="3" fillId="2" borderId="18" xfId="0" applyNumberFormat="1" applyFont="1" applyFill="1" applyBorder="1" applyAlignment="1">
      <alignment horizontal="left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8" fillId="0" borderId="13" xfId="0" applyFont="1" applyBorder="1" applyAlignment="1">
      <alignment horizontal="center"/>
    </xf>
    <xf numFmtId="166" fontId="1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GBox" noThreeD="1"/>
</file>

<file path=xl/ctrlProps/ctrlProp2.xml><?xml version="1.0" encoding="utf-8"?>
<formControlPr xmlns="http://schemas.microsoft.com/office/spreadsheetml/2009/9/main" objectType="Radio" firstButton="1" fmlaLink="$T$32" lockText="1" noThreeD="1"/>
</file>

<file path=xl/ctrlProps/ctrlProp3.xml><?xml version="1.0" encoding="utf-8"?>
<formControlPr xmlns="http://schemas.microsoft.com/office/spreadsheetml/2009/9/main" objectType="Radio" checked="Checked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emf"/><Relationship Id="rId2" Type="http://schemas.openxmlformats.org/officeDocument/2006/relationships/image" Target="../media/image6.emf"/><Relationship Id="rId1" Type="http://schemas.openxmlformats.org/officeDocument/2006/relationships/image" Target="../media/image5.emf"/><Relationship Id="rId5" Type="http://schemas.openxmlformats.org/officeDocument/2006/relationships/image" Target="../media/image9.png"/><Relationship Id="rId4" Type="http://schemas.openxmlformats.org/officeDocument/2006/relationships/image" Target="../media/image8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2" Type="http://schemas.openxmlformats.org/officeDocument/2006/relationships/image" Target="../media/image11.emf"/><Relationship Id="rId1" Type="http://schemas.openxmlformats.org/officeDocument/2006/relationships/image" Target="../media/image10.emf"/><Relationship Id="rId4" Type="http://schemas.openxmlformats.org/officeDocument/2006/relationships/image" Target="../media/image7.emf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450074</xdr:colOff>
      <xdr:row>2</xdr:row>
      <xdr:rowOff>97011</xdr:rowOff>
    </xdr:from>
    <xdr:to>
      <xdr:col>8</xdr:col>
      <xdr:colOff>357188</xdr:colOff>
      <xdr:row>20</xdr:row>
      <xdr:rowOff>95250</xdr:rowOff>
    </xdr:to>
    <xdr:pic>
      <xdr:nvPicPr>
        <xdr:cNvPr id="1028" name="Picture 4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8324" y="438324"/>
          <a:ext cx="2740802" cy="302242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76200</xdr:colOff>
      <xdr:row>38</xdr:row>
      <xdr:rowOff>0</xdr:rowOff>
    </xdr:from>
    <xdr:to>
      <xdr:col>5</xdr:col>
      <xdr:colOff>361950</xdr:colOff>
      <xdr:row>53</xdr:row>
      <xdr:rowOff>95249</xdr:rowOff>
    </xdr:to>
    <xdr:pic>
      <xdr:nvPicPr>
        <xdr:cNvPr id="1031" name="Picture 7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" y="4495800"/>
          <a:ext cx="3495675" cy="2543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361950</xdr:colOff>
          <xdr:row>75</xdr:row>
          <xdr:rowOff>85725</xdr:rowOff>
        </xdr:from>
        <xdr:to>
          <xdr:col>2</xdr:col>
          <xdr:colOff>0</xdr:colOff>
          <xdr:row>77</xdr:row>
          <xdr:rowOff>152400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4</xdr:col>
      <xdr:colOff>333375</xdr:colOff>
      <xdr:row>76</xdr:row>
      <xdr:rowOff>28575</xdr:rowOff>
    </xdr:from>
    <xdr:to>
      <xdr:col>4</xdr:col>
      <xdr:colOff>666750</xdr:colOff>
      <xdr:row>76</xdr:row>
      <xdr:rowOff>123825</xdr:rowOff>
    </xdr:to>
    <xdr:sp macro="" textlink="">
      <xdr:nvSpPr>
        <xdr:cNvPr id="1033" name="AutoShape 9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>
          <a:spLocks noChangeArrowheads="1"/>
        </xdr:cNvSpPr>
      </xdr:nvSpPr>
      <xdr:spPr bwMode="auto">
        <a:xfrm>
          <a:off x="2847975" y="8924925"/>
          <a:ext cx="333375" cy="95250"/>
        </a:xfrm>
        <a:custGeom>
          <a:avLst/>
          <a:gdLst>
            <a:gd name="G0" fmla="+- 16200 0 0"/>
            <a:gd name="G1" fmla="+- 5400 0 0"/>
            <a:gd name="G2" fmla="+- 21600 0 5400"/>
            <a:gd name="G3" fmla="+- 10800 0 5400"/>
            <a:gd name="G4" fmla="+- 21600 0 16200"/>
            <a:gd name="G5" fmla="*/ G4 G3 10800"/>
            <a:gd name="G6" fmla="+- 21600 0 G5"/>
            <a:gd name="T0" fmla="*/ 16200 w 21600"/>
            <a:gd name="T1" fmla="*/ 0 h 21600"/>
            <a:gd name="T2" fmla="*/ 0 w 21600"/>
            <a:gd name="T3" fmla="*/ 10800 h 21600"/>
            <a:gd name="T4" fmla="*/ 16200 w 21600"/>
            <a:gd name="T5" fmla="*/ 21600 h 21600"/>
            <a:gd name="T6" fmla="*/ 21600 w 21600"/>
            <a:gd name="T7" fmla="*/ 1080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3375 w 21600"/>
            <a:gd name="T13" fmla="*/ G1 h 21600"/>
            <a:gd name="T14" fmla="*/ G6 w 21600"/>
            <a:gd name="T15" fmla="*/ G2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6200" y="0"/>
              </a:moveTo>
              <a:lnTo>
                <a:pt x="16200" y="5400"/>
              </a:lnTo>
              <a:lnTo>
                <a:pt x="3375" y="5400"/>
              </a:lnTo>
              <a:lnTo>
                <a:pt x="3375" y="16200"/>
              </a:lnTo>
              <a:lnTo>
                <a:pt x="16200" y="16200"/>
              </a:lnTo>
              <a:lnTo>
                <a:pt x="16200" y="21600"/>
              </a:lnTo>
              <a:lnTo>
                <a:pt x="21600" y="10800"/>
              </a:lnTo>
              <a:close/>
            </a:path>
            <a:path w="21600" h="21600">
              <a:moveTo>
                <a:pt x="1350" y="5400"/>
              </a:moveTo>
              <a:lnTo>
                <a:pt x="1350" y="16200"/>
              </a:lnTo>
              <a:lnTo>
                <a:pt x="2700" y="16200"/>
              </a:lnTo>
              <a:lnTo>
                <a:pt x="2700" y="5400"/>
              </a:lnTo>
              <a:close/>
            </a:path>
            <a:path w="21600" h="21600">
              <a:moveTo>
                <a:pt x="0" y="5400"/>
              </a:moveTo>
              <a:lnTo>
                <a:pt x="0" y="16200"/>
              </a:lnTo>
              <a:lnTo>
                <a:pt x="675" y="16200"/>
              </a:lnTo>
              <a:lnTo>
                <a:pt x="675" y="540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92</xdr:row>
          <xdr:rowOff>38100</xdr:rowOff>
        </xdr:from>
        <xdr:to>
          <xdr:col>2</xdr:col>
          <xdr:colOff>9525</xdr:colOff>
          <xdr:row>94</xdr:row>
          <xdr:rowOff>123825</xdr:rowOff>
        </xdr:to>
        <xdr:sp macro="" textlink="">
          <xdr:nvSpPr>
            <xdr:cNvPr id="1034" name="Object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4</xdr:col>
      <xdr:colOff>333375</xdr:colOff>
      <xdr:row>93</xdr:row>
      <xdr:rowOff>28575</xdr:rowOff>
    </xdr:from>
    <xdr:to>
      <xdr:col>4</xdr:col>
      <xdr:colOff>666750</xdr:colOff>
      <xdr:row>93</xdr:row>
      <xdr:rowOff>123825</xdr:rowOff>
    </xdr:to>
    <xdr:sp macro="" textlink="">
      <xdr:nvSpPr>
        <xdr:cNvPr id="1035" name="AutoShape 11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>
          <a:spLocks noChangeArrowheads="1"/>
        </xdr:cNvSpPr>
      </xdr:nvSpPr>
      <xdr:spPr bwMode="auto">
        <a:xfrm>
          <a:off x="2847975" y="10525125"/>
          <a:ext cx="333375" cy="95250"/>
        </a:xfrm>
        <a:custGeom>
          <a:avLst/>
          <a:gdLst>
            <a:gd name="G0" fmla="+- 16200 0 0"/>
            <a:gd name="G1" fmla="+- 5400 0 0"/>
            <a:gd name="G2" fmla="+- 21600 0 5400"/>
            <a:gd name="G3" fmla="+- 10800 0 5400"/>
            <a:gd name="G4" fmla="+- 21600 0 16200"/>
            <a:gd name="G5" fmla="*/ G4 G3 10800"/>
            <a:gd name="G6" fmla="+- 21600 0 G5"/>
            <a:gd name="T0" fmla="*/ 16200 w 21600"/>
            <a:gd name="T1" fmla="*/ 0 h 21600"/>
            <a:gd name="T2" fmla="*/ 0 w 21600"/>
            <a:gd name="T3" fmla="*/ 10800 h 21600"/>
            <a:gd name="T4" fmla="*/ 16200 w 21600"/>
            <a:gd name="T5" fmla="*/ 21600 h 21600"/>
            <a:gd name="T6" fmla="*/ 21600 w 21600"/>
            <a:gd name="T7" fmla="*/ 1080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3375 w 21600"/>
            <a:gd name="T13" fmla="*/ G1 h 21600"/>
            <a:gd name="T14" fmla="*/ G6 w 21600"/>
            <a:gd name="T15" fmla="*/ G2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6200" y="0"/>
              </a:moveTo>
              <a:lnTo>
                <a:pt x="16200" y="5400"/>
              </a:lnTo>
              <a:lnTo>
                <a:pt x="3375" y="5400"/>
              </a:lnTo>
              <a:lnTo>
                <a:pt x="3375" y="16200"/>
              </a:lnTo>
              <a:lnTo>
                <a:pt x="16200" y="16200"/>
              </a:lnTo>
              <a:lnTo>
                <a:pt x="16200" y="21600"/>
              </a:lnTo>
              <a:lnTo>
                <a:pt x="21600" y="10800"/>
              </a:lnTo>
              <a:close/>
            </a:path>
            <a:path w="21600" h="21600">
              <a:moveTo>
                <a:pt x="1350" y="5400"/>
              </a:moveTo>
              <a:lnTo>
                <a:pt x="1350" y="16200"/>
              </a:lnTo>
              <a:lnTo>
                <a:pt x="2700" y="16200"/>
              </a:lnTo>
              <a:lnTo>
                <a:pt x="2700" y="5400"/>
              </a:lnTo>
              <a:close/>
            </a:path>
            <a:path w="21600" h="21600">
              <a:moveTo>
                <a:pt x="0" y="5400"/>
              </a:moveTo>
              <a:lnTo>
                <a:pt x="0" y="16200"/>
              </a:lnTo>
              <a:lnTo>
                <a:pt x="675" y="16200"/>
              </a:lnTo>
              <a:lnTo>
                <a:pt x="675" y="540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 editAs="oneCell">
    <xdr:from>
      <xdr:col>1</xdr:col>
      <xdr:colOff>274637</xdr:colOff>
      <xdr:row>214</xdr:row>
      <xdr:rowOff>111125</xdr:rowOff>
    </xdr:from>
    <xdr:to>
      <xdr:col>5</xdr:col>
      <xdr:colOff>588962</xdr:colOff>
      <xdr:row>223</xdr:row>
      <xdr:rowOff>76200</xdr:rowOff>
    </xdr:to>
    <xdr:pic>
      <xdr:nvPicPr>
        <xdr:cNvPr id="1051" name="Picture 27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1700" y="36607750"/>
          <a:ext cx="2894012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361950</xdr:colOff>
          <xdr:row>224</xdr:row>
          <xdr:rowOff>0</xdr:rowOff>
        </xdr:from>
        <xdr:to>
          <xdr:col>3</xdr:col>
          <xdr:colOff>619125</xdr:colOff>
          <xdr:row>227</xdr:row>
          <xdr:rowOff>104775</xdr:rowOff>
        </xdr:to>
        <xdr:sp macro="" textlink="">
          <xdr:nvSpPr>
            <xdr:cNvPr id="1052" name="Object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00000000-0008-0000-0000-00001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361950</xdr:colOff>
          <xdr:row>228</xdr:row>
          <xdr:rowOff>28575</xdr:rowOff>
        </xdr:from>
        <xdr:to>
          <xdr:col>3</xdr:col>
          <xdr:colOff>619125</xdr:colOff>
          <xdr:row>232</xdr:row>
          <xdr:rowOff>0</xdr:rowOff>
        </xdr:to>
        <xdr:sp macro="" textlink="">
          <xdr:nvSpPr>
            <xdr:cNvPr id="1053" name="Object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00000000-0008-0000-0000-00001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5</xdr:col>
      <xdr:colOff>371475</xdr:colOff>
      <xdr:row>226</xdr:row>
      <xdr:rowOff>28575</xdr:rowOff>
    </xdr:from>
    <xdr:to>
      <xdr:col>5</xdr:col>
      <xdr:colOff>733425</xdr:colOff>
      <xdr:row>230</xdr:row>
      <xdr:rowOff>123825</xdr:rowOff>
    </xdr:to>
    <xdr:sp macro="" textlink="">
      <xdr:nvSpPr>
        <xdr:cNvPr id="1054" name="AutoShape 30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>
          <a:spLocks/>
        </xdr:cNvSpPr>
      </xdr:nvSpPr>
      <xdr:spPr bwMode="auto">
        <a:xfrm>
          <a:off x="3581400" y="21135975"/>
          <a:ext cx="361950" cy="762000"/>
        </a:xfrm>
        <a:prstGeom prst="rightBrace">
          <a:avLst>
            <a:gd name="adj1" fmla="val 17544"/>
            <a:gd name="adj2" fmla="val 29472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428625</xdr:colOff>
          <xdr:row>28</xdr:row>
          <xdr:rowOff>142875</xdr:rowOff>
        </xdr:from>
        <xdr:to>
          <xdr:col>8</xdr:col>
          <xdr:colOff>9525</xdr:colOff>
          <xdr:row>31</xdr:row>
          <xdr:rowOff>123825</xdr:rowOff>
        </xdr:to>
        <xdr:sp macro="" textlink="">
          <xdr:nvSpPr>
            <xdr:cNvPr id="1077" name="Group Box 53" hidden="1">
              <a:extLst>
                <a:ext uri="{63B3BB69-23CF-44E3-9099-C40C66FF867C}">
                  <a14:compatExt spid="_x0000_s1077"/>
                </a:ext>
                <a:ext uri="{FF2B5EF4-FFF2-40B4-BE49-F238E27FC236}">
                  <a16:creationId xmlns:a16="http://schemas.microsoft.com/office/drawing/2014/main" id="{00000000-0008-0000-0000-00003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  <a:extLst>
              <a:ext uri="{909E8E84-426E-40DD-AFC4-6F175D3DCCD1}">
                <a14:hiddenFill>
                  <a:noFill/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552450</xdr:colOff>
          <xdr:row>29</xdr:row>
          <xdr:rowOff>47625</xdr:rowOff>
        </xdr:from>
        <xdr:to>
          <xdr:col>7</xdr:col>
          <xdr:colOff>514350</xdr:colOff>
          <xdr:row>30</xdr:row>
          <xdr:rowOff>104775</xdr:rowOff>
        </xdr:to>
        <xdr:sp macro="" textlink="">
          <xdr:nvSpPr>
            <xdr:cNvPr id="1078" name="Option Button 54" hidden="1">
              <a:extLst>
                <a:ext uri="{63B3BB69-23CF-44E3-9099-C40C66FF867C}">
                  <a14:compatExt spid="_x0000_s1078"/>
                </a:ext>
                <a:ext uri="{FF2B5EF4-FFF2-40B4-BE49-F238E27FC236}">
                  <a16:creationId xmlns:a16="http://schemas.microsoft.com/office/drawing/2014/main" id="{00000000-0008-0000-0000-00003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Yes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552450</xdr:colOff>
          <xdr:row>30</xdr:row>
          <xdr:rowOff>47625</xdr:rowOff>
        </xdr:from>
        <xdr:to>
          <xdr:col>7</xdr:col>
          <xdr:colOff>514350</xdr:colOff>
          <xdr:row>31</xdr:row>
          <xdr:rowOff>76200</xdr:rowOff>
        </xdr:to>
        <xdr:sp macro="" textlink="">
          <xdr:nvSpPr>
            <xdr:cNvPr id="1079" name="Option Button 55" hidden="1">
              <a:extLst>
                <a:ext uri="{63B3BB69-23CF-44E3-9099-C40C66FF867C}">
                  <a14:compatExt spid="_x0000_s1079"/>
                </a:ext>
                <a:ext uri="{FF2B5EF4-FFF2-40B4-BE49-F238E27FC236}">
                  <a16:creationId xmlns:a16="http://schemas.microsoft.com/office/drawing/2014/main" id="{00000000-0008-0000-0000-00003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No</a:t>
              </a:r>
            </a:p>
          </xdr:txBody>
        </xdr:sp>
        <xdr:clientData/>
      </xdr:twoCellAnchor>
    </mc:Choice>
    <mc:Fallback/>
  </mc:AlternateContent>
  <xdr:twoCellAnchor editAs="oneCell">
    <xdr:from>
      <xdr:col>16</xdr:col>
      <xdr:colOff>603250</xdr:colOff>
      <xdr:row>18</xdr:row>
      <xdr:rowOff>71437</xdr:rowOff>
    </xdr:from>
    <xdr:to>
      <xdr:col>21</xdr:col>
      <xdr:colOff>556837</xdr:colOff>
      <xdr:row>28</xdr:row>
      <xdr:rowOff>26788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850563" y="3254375"/>
          <a:ext cx="3009524" cy="1590476"/>
        </a:xfrm>
        <a:prstGeom prst="rect">
          <a:avLst/>
        </a:prstGeom>
      </xdr:spPr>
    </xdr:pic>
    <xdr:clientData/>
  </xdr:twoCellAnchor>
  <xdr:twoCellAnchor editAs="oneCell">
    <xdr:from>
      <xdr:col>9</xdr:col>
      <xdr:colOff>248380</xdr:colOff>
      <xdr:row>12</xdr:row>
      <xdr:rowOff>134106</xdr:rowOff>
    </xdr:from>
    <xdr:to>
      <xdr:col>17</xdr:col>
      <xdr:colOff>7938</xdr:colOff>
      <xdr:row>40</xdr:row>
      <xdr:rowOff>50042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217380" y="2062919"/>
          <a:ext cx="4649058" cy="4678436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361950</xdr:colOff>
          <xdr:row>78</xdr:row>
          <xdr:rowOff>57150</xdr:rowOff>
        </xdr:from>
        <xdr:to>
          <xdr:col>2</xdr:col>
          <xdr:colOff>0</xdr:colOff>
          <xdr:row>80</xdr:row>
          <xdr:rowOff>133350</xdr:rowOff>
        </xdr:to>
        <xdr:sp macro="" textlink="">
          <xdr:nvSpPr>
            <xdr:cNvPr id="1082" name="Object 58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4</xdr:col>
      <xdr:colOff>333375</xdr:colOff>
      <xdr:row>79</xdr:row>
      <xdr:rowOff>28575</xdr:rowOff>
    </xdr:from>
    <xdr:to>
      <xdr:col>4</xdr:col>
      <xdr:colOff>666750</xdr:colOff>
      <xdr:row>79</xdr:row>
      <xdr:rowOff>123825</xdr:rowOff>
    </xdr:to>
    <xdr:sp macro="" textlink="">
      <xdr:nvSpPr>
        <xdr:cNvPr id="4" name="AutoShape 9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2841625" y="12593638"/>
          <a:ext cx="333375" cy="95250"/>
        </a:xfrm>
        <a:custGeom>
          <a:avLst/>
          <a:gdLst>
            <a:gd name="G0" fmla="+- 16200 0 0"/>
            <a:gd name="G1" fmla="+- 5400 0 0"/>
            <a:gd name="G2" fmla="+- 21600 0 5400"/>
            <a:gd name="G3" fmla="+- 10800 0 5400"/>
            <a:gd name="G4" fmla="+- 21600 0 16200"/>
            <a:gd name="G5" fmla="*/ G4 G3 10800"/>
            <a:gd name="G6" fmla="+- 21600 0 G5"/>
            <a:gd name="T0" fmla="*/ 16200 w 21600"/>
            <a:gd name="T1" fmla="*/ 0 h 21600"/>
            <a:gd name="T2" fmla="*/ 0 w 21600"/>
            <a:gd name="T3" fmla="*/ 10800 h 21600"/>
            <a:gd name="T4" fmla="*/ 16200 w 21600"/>
            <a:gd name="T5" fmla="*/ 21600 h 21600"/>
            <a:gd name="T6" fmla="*/ 21600 w 21600"/>
            <a:gd name="T7" fmla="*/ 1080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3375 w 21600"/>
            <a:gd name="T13" fmla="*/ G1 h 21600"/>
            <a:gd name="T14" fmla="*/ G6 w 21600"/>
            <a:gd name="T15" fmla="*/ G2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6200" y="0"/>
              </a:moveTo>
              <a:lnTo>
                <a:pt x="16200" y="5400"/>
              </a:lnTo>
              <a:lnTo>
                <a:pt x="3375" y="5400"/>
              </a:lnTo>
              <a:lnTo>
                <a:pt x="3375" y="16200"/>
              </a:lnTo>
              <a:lnTo>
                <a:pt x="16200" y="16200"/>
              </a:lnTo>
              <a:lnTo>
                <a:pt x="16200" y="21600"/>
              </a:lnTo>
              <a:lnTo>
                <a:pt x="21600" y="10800"/>
              </a:lnTo>
              <a:close/>
            </a:path>
            <a:path w="21600" h="21600">
              <a:moveTo>
                <a:pt x="1350" y="5400"/>
              </a:moveTo>
              <a:lnTo>
                <a:pt x="1350" y="16200"/>
              </a:lnTo>
              <a:lnTo>
                <a:pt x="2700" y="16200"/>
              </a:lnTo>
              <a:lnTo>
                <a:pt x="2700" y="5400"/>
              </a:lnTo>
              <a:close/>
            </a:path>
            <a:path w="21600" h="21600">
              <a:moveTo>
                <a:pt x="0" y="5400"/>
              </a:moveTo>
              <a:lnTo>
                <a:pt x="0" y="16200"/>
              </a:lnTo>
              <a:lnTo>
                <a:pt x="675" y="16200"/>
              </a:lnTo>
              <a:lnTo>
                <a:pt x="675" y="540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95</xdr:row>
          <xdr:rowOff>38100</xdr:rowOff>
        </xdr:from>
        <xdr:to>
          <xdr:col>2</xdr:col>
          <xdr:colOff>9525</xdr:colOff>
          <xdr:row>97</xdr:row>
          <xdr:rowOff>104775</xdr:rowOff>
        </xdr:to>
        <xdr:sp macro="" textlink="">
          <xdr:nvSpPr>
            <xdr:cNvPr id="1083" name="Object 59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4</xdr:col>
      <xdr:colOff>333375</xdr:colOff>
      <xdr:row>96</xdr:row>
      <xdr:rowOff>28575</xdr:rowOff>
    </xdr:from>
    <xdr:to>
      <xdr:col>4</xdr:col>
      <xdr:colOff>666750</xdr:colOff>
      <xdr:row>96</xdr:row>
      <xdr:rowOff>123825</xdr:rowOff>
    </xdr:to>
    <xdr:sp macro="" textlink="">
      <xdr:nvSpPr>
        <xdr:cNvPr id="5" name="AutoShape 11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>
          <a:spLocks noChangeArrowheads="1"/>
        </xdr:cNvSpPr>
      </xdr:nvSpPr>
      <xdr:spPr bwMode="auto">
        <a:xfrm>
          <a:off x="2841625" y="15411450"/>
          <a:ext cx="333375" cy="95250"/>
        </a:xfrm>
        <a:custGeom>
          <a:avLst/>
          <a:gdLst>
            <a:gd name="G0" fmla="+- 16200 0 0"/>
            <a:gd name="G1" fmla="+- 5400 0 0"/>
            <a:gd name="G2" fmla="+- 21600 0 5400"/>
            <a:gd name="G3" fmla="+- 10800 0 5400"/>
            <a:gd name="G4" fmla="+- 21600 0 16200"/>
            <a:gd name="G5" fmla="*/ G4 G3 10800"/>
            <a:gd name="G6" fmla="+- 21600 0 G5"/>
            <a:gd name="T0" fmla="*/ 16200 w 21600"/>
            <a:gd name="T1" fmla="*/ 0 h 21600"/>
            <a:gd name="T2" fmla="*/ 0 w 21600"/>
            <a:gd name="T3" fmla="*/ 10800 h 21600"/>
            <a:gd name="T4" fmla="*/ 16200 w 21600"/>
            <a:gd name="T5" fmla="*/ 21600 h 21600"/>
            <a:gd name="T6" fmla="*/ 21600 w 21600"/>
            <a:gd name="T7" fmla="*/ 1080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3375 w 21600"/>
            <a:gd name="T13" fmla="*/ G1 h 21600"/>
            <a:gd name="T14" fmla="*/ G6 w 21600"/>
            <a:gd name="T15" fmla="*/ G2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6200" y="0"/>
              </a:moveTo>
              <a:lnTo>
                <a:pt x="16200" y="5400"/>
              </a:lnTo>
              <a:lnTo>
                <a:pt x="3375" y="5400"/>
              </a:lnTo>
              <a:lnTo>
                <a:pt x="3375" y="16200"/>
              </a:lnTo>
              <a:lnTo>
                <a:pt x="16200" y="16200"/>
              </a:lnTo>
              <a:lnTo>
                <a:pt x="16200" y="21600"/>
              </a:lnTo>
              <a:lnTo>
                <a:pt x="21600" y="10800"/>
              </a:lnTo>
              <a:close/>
            </a:path>
            <a:path w="21600" h="21600">
              <a:moveTo>
                <a:pt x="1350" y="5400"/>
              </a:moveTo>
              <a:lnTo>
                <a:pt x="1350" y="16200"/>
              </a:lnTo>
              <a:lnTo>
                <a:pt x="2700" y="16200"/>
              </a:lnTo>
              <a:lnTo>
                <a:pt x="2700" y="5400"/>
              </a:lnTo>
              <a:close/>
            </a:path>
            <a:path w="21600" h="21600">
              <a:moveTo>
                <a:pt x="0" y="5400"/>
              </a:moveTo>
              <a:lnTo>
                <a:pt x="0" y="16200"/>
              </a:lnTo>
              <a:lnTo>
                <a:pt x="675" y="16200"/>
              </a:lnTo>
              <a:lnTo>
                <a:pt x="675" y="540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388327</xdr:colOff>
      <xdr:row>127</xdr:row>
      <xdr:rowOff>43962</xdr:rowOff>
    </xdr:from>
    <xdr:to>
      <xdr:col>6</xdr:col>
      <xdr:colOff>146539</xdr:colOff>
      <xdr:row>128</xdr:row>
      <xdr:rowOff>124558</xdr:rowOff>
    </xdr:to>
    <xdr:sp macro="" textlink="">
      <xdr:nvSpPr>
        <xdr:cNvPr id="6" name="Right Brac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>
        <a:xfrm>
          <a:off x="2979127" y="13293237"/>
          <a:ext cx="405912" cy="261571"/>
        </a:xfrm>
        <a:prstGeom prst="rightBrace">
          <a:avLst>
            <a:gd name="adj1" fmla="val 8333"/>
            <a:gd name="adj2" fmla="val 27778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322385</xdr:colOff>
      <xdr:row>141</xdr:row>
      <xdr:rowOff>51288</xdr:rowOff>
    </xdr:from>
    <xdr:to>
      <xdr:col>7</xdr:col>
      <xdr:colOff>637442</xdr:colOff>
      <xdr:row>141</xdr:row>
      <xdr:rowOff>117230</xdr:rowOff>
    </xdr:to>
    <xdr:sp macro="" textlink="">
      <xdr:nvSpPr>
        <xdr:cNvPr id="7" name="Arrow: Right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>
        <a:xfrm>
          <a:off x="4856285" y="15767538"/>
          <a:ext cx="315057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344365</xdr:colOff>
      <xdr:row>148</xdr:row>
      <xdr:rowOff>7327</xdr:rowOff>
    </xdr:from>
    <xdr:to>
      <xdr:col>5</xdr:col>
      <xdr:colOff>630115</xdr:colOff>
      <xdr:row>153</xdr:row>
      <xdr:rowOff>153865</xdr:rowOff>
    </xdr:to>
    <xdr:sp macro="" textlink="">
      <xdr:nvSpPr>
        <xdr:cNvPr id="8" name="Right Brac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/>
      </xdr:nvSpPr>
      <xdr:spPr>
        <a:xfrm>
          <a:off x="3582865" y="16923727"/>
          <a:ext cx="285750" cy="1070463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322385</xdr:colOff>
      <xdr:row>153</xdr:row>
      <xdr:rowOff>58615</xdr:rowOff>
    </xdr:from>
    <xdr:to>
      <xdr:col>7</xdr:col>
      <xdr:colOff>637442</xdr:colOff>
      <xdr:row>153</xdr:row>
      <xdr:rowOff>124557</xdr:rowOff>
    </xdr:to>
    <xdr:sp macro="" textlink="">
      <xdr:nvSpPr>
        <xdr:cNvPr id="9" name="Arrow: Right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/>
      </xdr:nvSpPr>
      <xdr:spPr>
        <a:xfrm>
          <a:off x="4856285" y="17898940"/>
          <a:ext cx="315057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402981</xdr:colOff>
      <xdr:row>157</xdr:row>
      <xdr:rowOff>73268</xdr:rowOff>
    </xdr:from>
    <xdr:to>
      <xdr:col>7</xdr:col>
      <xdr:colOff>637442</xdr:colOff>
      <xdr:row>157</xdr:row>
      <xdr:rowOff>139211</xdr:rowOff>
    </xdr:to>
    <xdr:sp macro="" textlink="">
      <xdr:nvSpPr>
        <xdr:cNvPr id="10" name="Arrow: Right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4936881" y="18589868"/>
          <a:ext cx="2344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615462</xdr:colOff>
      <xdr:row>200</xdr:row>
      <xdr:rowOff>7327</xdr:rowOff>
    </xdr:from>
    <xdr:to>
      <xdr:col>5</xdr:col>
      <xdr:colOff>271096</xdr:colOff>
      <xdr:row>207</xdr:row>
      <xdr:rowOff>0</xdr:rowOff>
    </xdr:to>
    <xdr:sp macro="" textlink="">
      <xdr:nvSpPr>
        <xdr:cNvPr id="11" name="Right Brac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3206262" y="26343952"/>
          <a:ext cx="303334" cy="1278548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322385</xdr:colOff>
      <xdr:row>211</xdr:row>
      <xdr:rowOff>73269</xdr:rowOff>
    </xdr:from>
    <xdr:to>
      <xdr:col>5</xdr:col>
      <xdr:colOff>637442</xdr:colOff>
      <xdr:row>211</xdr:row>
      <xdr:rowOff>139211</xdr:rowOff>
    </xdr:to>
    <xdr:sp macro="" textlink="">
      <xdr:nvSpPr>
        <xdr:cNvPr id="12" name="Arrow: Right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/>
      </xdr:nvSpPr>
      <xdr:spPr>
        <a:xfrm>
          <a:off x="3560885" y="28410144"/>
          <a:ext cx="315057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446942</xdr:colOff>
      <xdr:row>172</xdr:row>
      <xdr:rowOff>80595</xdr:rowOff>
    </xdr:from>
    <xdr:to>
      <xdr:col>6</xdr:col>
      <xdr:colOff>681403</xdr:colOff>
      <xdr:row>172</xdr:row>
      <xdr:rowOff>146538</xdr:rowOff>
    </xdr:to>
    <xdr:sp macro="" textlink="">
      <xdr:nvSpPr>
        <xdr:cNvPr id="13" name="Arrow: Right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/>
      </xdr:nvSpPr>
      <xdr:spPr>
        <a:xfrm>
          <a:off x="4333142" y="21273720"/>
          <a:ext cx="1963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454269</xdr:colOff>
      <xdr:row>173</xdr:row>
      <xdr:rowOff>80597</xdr:rowOff>
    </xdr:from>
    <xdr:to>
      <xdr:col>6</xdr:col>
      <xdr:colOff>688730</xdr:colOff>
      <xdr:row>173</xdr:row>
      <xdr:rowOff>146540</xdr:rowOff>
    </xdr:to>
    <xdr:sp macro="" textlink="">
      <xdr:nvSpPr>
        <xdr:cNvPr id="14" name="Arrow: Right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/>
      </xdr:nvSpPr>
      <xdr:spPr>
        <a:xfrm>
          <a:off x="4340469" y="21473747"/>
          <a:ext cx="1963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446942</xdr:colOff>
      <xdr:row>188</xdr:row>
      <xdr:rowOff>80595</xdr:rowOff>
    </xdr:from>
    <xdr:to>
      <xdr:col>6</xdr:col>
      <xdr:colOff>681403</xdr:colOff>
      <xdr:row>188</xdr:row>
      <xdr:rowOff>146538</xdr:rowOff>
    </xdr:to>
    <xdr:sp macro="" textlink="">
      <xdr:nvSpPr>
        <xdr:cNvPr id="15" name="Arrow: Right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/>
      </xdr:nvSpPr>
      <xdr:spPr>
        <a:xfrm>
          <a:off x="4333142" y="24159795"/>
          <a:ext cx="1963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454269</xdr:colOff>
      <xdr:row>189</xdr:row>
      <xdr:rowOff>80597</xdr:rowOff>
    </xdr:from>
    <xdr:to>
      <xdr:col>6</xdr:col>
      <xdr:colOff>688730</xdr:colOff>
      <xdr:row>189</xdr:row>
      <xdr:rowOff>146540</xdr:rowOff>
    </xdr:to>
    <xdr:sp macro="" textlink="">
      <xdr:nvSpPr>
        <xdr:cNvPr id="16" name="Arrow: Right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/>
      </xdr:nvSpPr>
      <xdr:spPr>
        <a:xfrm>
          <a:off x="4340469" y="24359822"/>
          <a:ext cx="1963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1</xdr:col>
      <xdr:colOff>274637</xdr:colOff>
      <xdr:row>253</xdr:row>
      <xdr:rowOff>111125</xdr:rowOff>
    </xdr:from>
    <xdr:ext cx="2894012" cy="1504950"/>
    <xdr:pic>
      <xdr:nvPicPr>
        <xdr:cNvPr id="17" name="Picture 27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1700" y="36607750"/>
          <a:ext cx="2894012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361950</xdr:colOff>
          <xdr:row>263</xdr:row>
          <xdr:rowOff>0</xdr:rowOff>
        </xdr:from>
        <xdr:to>
          <xdr:col>3</xdr:col>
          <xdr:colOff>619125</xdr:colOff>
          <xdr:row>266</xdr:row>
          <xdr:rowOff>104775</xdr:rowOff>
        </xdr:to>
        <xdr:sp macro="" textlink="">
          <xdr:nvSpPr>
            <xdr:cNvPr id="1084" name="Object 60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361950</xdr:colOff>
          <xdr:row>267</xdr:row>
          <xdr:rowOff>28575</xdr:rowOff>
        </xdr:from>
        <xdr:to>
          <xdr:col>3</xdr:col>
          <xdr:colOff>619125</xdr:colOff>
          <xdr:row>270</xdr:row>
          <xdr:rowOff>123825</xdr:rowOff>
        </xdr:to>
        <xdr:sp macro="" textlink="">
          <xdr:nvSpPr>
            <xdr:cNvPr id="1085" name="Object 61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5</xdr:col>
      <xdr:colOff>371475</xdr:colOff>
      <xdr:row>265</xdr:row>
      <xdr:rowOff>28575</xdr:rowOff>
    </xdr:from>
    <xdr:to>
      <xdr:col>5</xdr:col>
      <xdr:colOff>733425</xdr:colOff>
      <xdr:row>269</xdr:row>
      <xdr:rowOff>123825</xdr:rowOff>
    </xdr:to>
    <xdr:sp macro="" textlink="">
      <xdr:nvSpPr>
        <xdr:cNvPr id="18" name="AutoShape 30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>
          <a:spLocks/>
        </xdr:cNvSpPr>
      </xdr:nvSpPr>
      <xdr:spPr bwMode="auto">
        <a:xfrm>
          <a:off x="3578225" y="38541325"/>
          <a:ext cx="361950" cy="754063"/>
        </a:xfrm>
        <a:prstGeom prst="rightBrace">
          <a:avLst>
            <a:gd name="adj1" fmla="val 17544"/>
            <a:gd name="adj2" fmla="val 29472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388327</xdr:colOff>
      <xdr:row>309</xdr:row>
      <xdr:rowOff>43962</xdr:rowOff>
    </xdr:from>
    <xdr:to>
      <xdr:col>6</xdr:col>
      <xdr:colOff>146539</xdr:colOff>
      <xdr:row>310</xdr:row>
      <xdr:rowOff>124558</xdr:rowOff>
    </xdr:to>
    <xdr:sp macro="" textlink="">
      <xdr:nvSpPr>
        <xdr:cNvPr id="22" name="Right Brace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/>
      </xdr:nvSpPr>
      <xdr:spPr>
        <a:xfrm>
          <a:off x="3595077" y="20935462"/>
          <a:ext cx="512275" cy="263159"/>
        </a:xfrm>
        <a:prstGeom prst="rightBrace">
          <a:avLst>
            <a:gd name="adj1" fmla="val 8333"/>
            <a:gd name="adj2" fmla="val 27778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322385</xdr:colOff>
      <xdr:row>323</xdr:row>
      <xdr:rowOff>51288</xdr:rowOff>
    </xdr:from>
    <xdr:to>
      <xdr:col>7</xdr:col>
      <xdr:colOff>637442</xdr:colOff>
      <xdr:row>323</xdr:row>
      <xdr:rowOff>117230</xdr:rowOff>
    </xdr:to>
    <xdr:sp macro="" textlink="">
      <xdr:nvSpPr>
        <xdr:cNvPr id="23" name="Arrow: Right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/>
      </xdr:nvSpPr>
      <xdr:spPr>
        <a:xfrm>
          <a:off x="5037260" y="23435163"/>
          <a:ext cx="305532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344365</xdr:colOff>
      <xdr:row>330</xdr:row>
      <xdr:rowOff>7327</xdr:rowOff>
    </xdr:from>
    <xdr:to>
      <xdr:col>5</xdr:col>
      <xdr:colOff>630115</xdr:colOff>
      <xdr:row>335</xdr:row>
      <xdr:rowOff>153865</xdr:rowOff>
    </xdr:to>
    <xdr:sp macro="" textlink="">
      <xdr:nvSpPr>
        <xdr:cNvPr id="24" name="Right Brace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/>
      </xdr:nvSpPr>
      <xdr:spPr>
        <a:xfrm>
          <a:off x="3551115" y="24597702"/>
          <a:ext cx="285750" cy="1083163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322385</xdr:colOff>
      <xdr:row>335</xdr:row>
      <xdr:rowOff>58615</xdr:rowOff>
    </xdr:from>
    <xdr:to>
      <xdr:col>7</xdr:col>
      <xdr:colOff>637442</xdr:colOff>
      <xdr:row>335</xdr:row>
      <xdr:rowOff>124557</xdr:rowOff>
    </xdr:to>
    <xdr:sp macro="" textlink="">
      <xdr:nvSpPr>
        <xdr:cNvPr id="25" name="Arrow: Right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/>
      </xdr:nvSpPr>
      <xdr:spPr>
        <a:xfrm>
          <a:off x="5037260" y="25585615"/>
          <a:ext cx="305532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402981</xdr:colOff>
      <xdr:row>339</xdr:row>
      <xdr:rowOff>73268</xdr:rowOff>
    </xdr:from>
    <xdr:to>
      <xdr:col>7</xdr:col>
      <xdr:colOff>637442</xdr:colOff>
      <xdr:row>339</xdr:row>
      <xdr:rowOff>139211</xdr:rowOff>
    </xdr:to>
    <xdr:sp macro="" textlink="">
      <xdr:nvSpPr>
        <xdr:cNvPr id="26" name="Arrow: Right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/>
      </xdr:nvSpPr>
      <xdr:spPr>
        <a:xfrm>
          <a:off x="5117856" y="26274956"/>
          <a:ext cx="224936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615462</xdr:colOff>
      <xdr:row>366</xdr:row>
      <xdr:rowOff>7327</xdr:rowOff>
    </xdr:from>
    <xdr:to>
      <xdr:col>5</xdr:col>
      <xdr:colOff>271096</xdr:colOff>
      <xdr:row>373</xdr:row>
      <xdr:rowOff>0</xdr:rowOff>
    </xdr:to>
    <xdr:sp macro="" textlink="">
      <xdr:nvSpPr>
        <xdr:cNvPr id="27" name="Right Brace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/>
      </xdr:nvSpPr>
      <xdr:spPr>
        <a:xfrm>
          <a:off x="3123712" y="33971890"/>
          <a:ext cx="354134" cy="1294423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322385</xdr:colOff>
      <xdr:row>377</xdr:row>
      <xdr:rowOff>73269</xdr:rowOff>
    </xdr:from>
    <xdr:to>
      <xdr:col>5</xdr:col>
      <xdr:colOff>637442</xdr:colOff>
      <xdr:row>377</xdr:row>
      <xdr:rowOff>139211</xdr:rowOff>
    </xdr:to>
    <xdr:sp macro="" textlink="">
      <xdr:nvSpPr>
        <xdr:cNvPr id="28" name="Arrow: Right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/>
      </xdr:nvSpPr>
      <xdr:spPr>
        <a:xfrm>
          <a:off x="3529135" y="36061894"/>
          <a:ext cx="315057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446942</xdr:colOff>
      <xdr:row>354</xdr:row>
      <xdr:rowOff>80595</xdr:rowOff>
    </xdr:from>
    <xdr:to>
      <xdr:col>6</xdr:col>
      <xdr:colOff>681403</xdr:colOff>
      <xdr:row>354</xdr:row>
      <xdr:rowOff>146538</xdr:rowOff>
    </xdr:to>
    <xdr:sp macro="" textlink="">
      <xdr:nvSpPr>
        <xdr:cNvPr id="31" name="Arrow: Right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/>
      </xdr:nvSpPr>
      <xdr:spPr>
        <a:xfrm>
          <a:off x="4407755" y="31917908"/>
          <a:ext cx="2344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454269</xdr:colOff>
      <xdr:row>355</xdr:row>
      <xdr:rowOff>80597</xdr:rowOff>
    </xdr:from>
    <xdr:to>
      <xdr:col>6</xdr:col>
      <xdr:colOff>688730</xdr:colOff>
      <xdr:row>355</xdr:row>
      <xdr:rowOff>146540</xdr:rowOff>
    </xdr:to>
    <xdr:sp macro="" textlink="">
      <xdr:nvSpPr>
        <xdr:cNvPr id="32" name="Arrow: Right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/>
      </xdr:nvSpPr>
      <xdr:spPr>
        <a:xfrm>
          <a:off x="4415082" y="32124285"/>
          <a:ext cx="2344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257175</xdr:colOff>
      <xdr:row>247</xdr:row>
      <xdr:rowOff>57150</xdr:rowOff>
    </xdr:from>
    <xdr:to>
      <xdr:col>4</xdr:col>
      <xdr:colOff>123825</xdr:colOff>
      <xdr:row>248</xdr:row>
      <xdr:rowOff>171450</xdr:rowOff>
    </xdr:to>
    <xdr:sp macro="" textlink="">
      <xdr:nvSpPr>
        <xdr:cNvPr id="33" name="AutoShape 64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>
          <a:spLocks/>
        </xdr:cNvSpPr>
      </xdr:nvSpPr>
      <xdr:spPr bwMode="auto">
        <a:xfrm>
          <a:off x="2143125" y="29356050"/>
          <a:ext cx="495300" cy="295275"/>
        </a:xfrm>
        <a:prstGeom prst="rightBrace">
          <a:avLst>
            <a:gd name="adj1" fmla="val 8333"/>
            <a:gd name="adj2" fmla="val 26315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3</xdr:col>
      <xdr:colOff>257175</xdr:colOff>
      <xdr:row>286</xdr:row>
      <xdr:rowOff>57150</xdr:rowOff>
    </xdr:from>
    <xdr:to>
      <xdr:col>4</xdr:col>
      <xdr:colOff>123825</xdr:colOff>
      <xdr:row>287</xdr:row>
      <xdr:rowOff>171450</xdr:rowOff>
    </xdr:to>
    <xdr:sp macro="" textlink="">
      <xdr:nvSpPr>
        <xdr:cNvPr id="34" name="AutoShape 64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>
          <a:spLocks/>
        </xdr:cNvSpPr>
      </xdr:nvSpPr>
      <xdr:spPr bwMode="auto">
        <a:xfrm>
          <a:off x="2138363" y="41459150"/>
          <a:ext cx="493712" cy="296863"/>
        </a:xfrm>
        <a:prstGeom prst="rightBrace">
          <a:avLst>
            <a:gd name="adj1" fmla="val 8333"/>
            <a:gd name="adj2" fmla="val 26315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388327</xdr:colOff>
      <xdr:row>396</xdr:row>
      <xdr:rowOff>43962</xdr:rowOff>
    </xdr:from>
    <xdr:to>
      <xdr:col>6</xdr:col>
      <xdr:colOff>146539</xdr:colOff>
      <xdr:row>397</xdr:row>
      <xdr:rowOff>124558</xdr:rowOff>
    </xdr:to>
    <xdr:sp macro="" textlink="">
      <xdr:nvSpPr>
        <xdr:cNvPr id="35" name="Right Brace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/>
      </xdr:nvSpPr>
      <xdr:spPr>
        <a:xfrm>
          <a:off x="3595077" y="51447212"/>
          <a:ext cx="512275" cy="263159"/>
        </a:xfrm>
        <a:prstGeom prst="rightBrace">
          <a:avLst>
            <a:gd name="adj1" fmla="val 8333"/>
            <a:gd name="adj2" fmla="val 27778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322385</xdr:colOff>
      <xdr:row>410</xdr:row>
      <xdr:rowOff>51288</xdr:rowOff>
    </xdr:from>
    <xdr:to>
      <xdr:col>7</xdr:col>
      <xdr:colOff>637442</xdr:colOff>
      <xdr:row>410</xdr:row>
      <xdr:rowOff>117230</xdr:rowOff>
    </xdr:to>
    <xdr:sp macro="" textlink="">
      <xdr:nvSpPr>
        <xdr:cNvPr id="36" name="Arrow: Right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/>
      </xdr:nvSpPr>
      <xdr:spPr>
        <a:xfrm>
          <a:off x="5037260" y="53946913"/>
          <a:ext cx="305532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344365</xdr:colOff>
      <xdr:row>417</xdr:row>
      <xdr:rowOff>7327</xdr:rowOff>
    </xdr:from>
    <xdr:to>
      <xdr:col>5</xdr:col>
      <xdr:colOff>630115</xdr:colOff>
      <xdr:row>422</xdr:row>
      <xdr:rowOff>153865</xdr:rowOff>
    </xdr:to>
    <xdr:sp macro="" textlink="">
      <xdr:nvSpPr>
        <xdr:cNvPr id="37" name="Right Brace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/>
      </xdr:nvSpPr>
      <xdr:spPr>
        <a:xfrm>
          <a:off x="3551115" y="55109452"/>
          <a:ext cx="285750" cy="1083163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322385</xdr:colOff>
      <xdr:row>422</xdr:row>
      <xdr:rowOff>58615</xdr:rowOff>
    </xdr:from>
    <xdr:to>
      <xdr:col>7</xdr:col>
      <xdr:colOff>637442</xdr:colOff>
      <xdr:row>422</xdr:row>
      <xdr:rowOff>124557</xdr:rowOff>
    </xdr:to>
    <xdr:sp macro="" textlink="">
      <xdr:nvSpPr>
        <xdr:cNvPr id="38" name="Arrow: Right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/>
      </xdr:nvSpPr>
      <xdr:spPr>
        <a:xfrm>
          <a:off x="5037260" y="56097365"/>
          <a:ext cx="305532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402981</xdr:colOff>
      <xdr:row>426</xdr:row>
      <xdr:rowOff>73268</xdr:rowOff>
    </xdr:from>
    <xdr:to>
      <xdr:col>7</xdr:col>
      <xdr:colOff>637442</xdr:colOff>
      <xdr:row>426</xdr:row>
      <xdr:rowOff>139211</xdr:rowOff>
    </xdr:to>
    <xdr:sp macro="" textlink="">
      <xdr:nvSpPr>
        <xdr:cNvPr id="39" name="Arrow: Right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/>
      </xdr:nvSpPr>
      <xdr:spPr>
        <a:xfrm>
          <a:off x="5117856" y="56786706"/>
          <a:ext cx="224936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615462</xdr:colOff>
      <xdr:row>453</xdr:row>
      <xdr:rowOff>7327</xdr:rowOff>
    </xdr:from>
    <xdr:to>
      <xdr:col>5</xdr:col>
      <xdr:colOff>271096</xdr:colOff>
      <xdr:row>460</xdr:row>
      <xdr:rowOff>0</xdr:rowOff>
    </xdr:to>
    <xdr:sp macro="" textlink="">
      <xdr:nvSpPr>
        <xdr:cNvPr id="40" name="Right Brace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/>
      </xdr:nvSpPr>
      <xdr:spPr>
        <a:xfrm>
          <a:off x="3123712" y="61554702"/>
          <a:ext cx="354134" cy="1294423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322385</xdr:colOff>
      <xdr:row>464</xdr:row>
      <xdr:rowOff>73269</xdr:rowOff>
    </xdr:from>
    <xdr:to>
      <xdr:col>5</xdr:col>
      <xdr:colOff>637442</xdr:colOff>
      <xdr:row>464</xdr:row>
      <xdr:rowOff>139211</xdr:rowOff>
    </xdr:to>
    <xdr:sp macro="" textlink="">
      <xdr:nvSpPr>
        <xdr:cNvPr id="41" name="Arrow: Right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/>
      </xdr:nvSpPr>
      <xdr:spPr>
        <a:xfrm>
          <a:off x="3529135" y="63644707"/>
          <a:ext cx="315057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446942</xdr:colOff>
      <xdr:row>441</xdr:row>
      <xdr:rowOff>80595</xdr:rowOff>
    </xdr:from>
    <xdr:to>
      <xdr:col>6</xdr:col>
      <xdr:colOff>681403</xdr:colOff>
      <xdr:row>441</xdr:row>
      <xdr:rowOff>146538</xdr:rowOff>
    </xdr:to>
    <xdr:sp macro="" textlink="">
      <xdr:nvSpPr>
        <xdr:cNvPr id="42" name="Arrow: Right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/>
      </xdr:nvSpPr>
      <xdr:spPr>
        <a:xfrm>
          <a:off x="4407755" y="59500720"/>
          <a:ext cx="2344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454269</xdr:colOff>
      <xdr:row>442</xdr:row>
      <xdr:rowOff>80597</xdr:rowOff>
    </xdr:from>
    <xdr:to>
      <xdr:col>6</xdr:col>
      <xdr:colOff>688730</xdr:colOff>
      <xdr:row>442</xdr:row>
      <xdr:rowOff>146540</xdr:rowOff>
    </xdr:to>
    <xdr:sp macro="" textlink="">
      <xdr:nvSpPr>
        <xdr:cNvPr id="43" name="Arrow: Right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/>
      </xdr:nvSpPr>
      <xdr:spPr>
        <a:xfrm>
          <a:off x="4415082" y="59707097"/>
          <a:ext cx="2344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571499</xdr:colOff>
      <xdr:row>238</xdr:row>
      <xdr:rowOff>47625</xdr:rowOff>
    </xdr:from>
    <xdr:to>
      <xdr:col>7</xdr:col>
      <xdr:colOff>132494</xdr:colOff>
      <xdr:row>238</xdr:row>
      <xdr:rowOff>113567</xdr:rowOff>
    </xdr:to>
    <xdr:sp macro="" textlink="">
      <xdr:nvSpPr>
        <xdr:cNvPr id="20" name="Arrow: Right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/>
      </xdr:nvSpPr>
      <xdr:spPr>
        <a:xfrm>
          <a:off x="4532312" y="40513000"/>
          <a:ext cx="315057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571499</xdr:colOff>
      <xdr:row>277</xdr:row>
      <xdr:rowOff>47625</xdr:rowOff>
    </xdr:from>
    <xdr:to>
      <xdr:col>7</xdr:col>
      <xdr:colOff>132494</xdr:colOff>
      <xdr:row>277</xdr:row>
      <xdr:rowOff>113567</xdr:rowOff>
    </xdr:to>
    <xdr:sp macro="" textlink="">
      <xdr:nvSpPr>
        <xdr:cNvPr id="21" name="Arrow: Right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/>
      </xdr:nvSpPr>
      <xdr:spPr>
        <a:xfrm>
          <a:off x="4532312" y="40528875"/>
          <a:ext cx="315057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508001</xdr:colOff>
      <xdr:row>3</xdr:row>
      <xdr:rowOff>117475</xdr:rowOff>
    </xdr:from>
    <xdr:to>
      <xdr:col>8</xdr:col>
      <xdr:colOff>573088</xdr:colOff>
      <xdr:row>24</xdr:row>
      <xdr:rowOff>12224</xdr:rowOff>
    </xdr:to>
    <xdr:pic>
      <xdr:nvPicPr>
        <xdr:cNvPr id="18" name="Picture 53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16251" y="617538"/>
          <a:ext cx="2898775" cy="34189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211138</xdr:colOff>
      <xdr:row>35</xdr:row>
      <xdr:rowOff>55562</xdr:rowOff>
    </xdr:from>
    <xdr:to>
      <xdr:col>3</xdr:col>
      <xdr:colOff>611188</xdr:colOff>
      <xdr:row>51</xdr:row>
      <xdr:rowOff>25400</xdr:rowOff>
    </xdr:to>
    <xdr:pic>
      <xdr:nvPicPr>
        <xdr:cNvPr id="19" name="Picture 59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1138" y="5992812"/>
          <a:ext cx="2281238" cy="25574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293688</xdr:colOff>
      <xdr:row>7</xdr:row>
      <xdr:rowOff>31749</xdr:rowOff>
    </xdr:from>
    <xdr:to>
      <xdr:col>18</xdr:col>
      <xdr:colOff>549767</xdr:colOff>
      <xdr:row>42</xdr:row>
      <xdr:rowOff>54331</xdr:rowOff>
    </xdr:to>
    <xdr:pic>
      <xdr:nvPicPr>
        <xdr:cNvPr id="24" name="Picture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62688" y="1190624"/>
          <a:ext cx="5756767" cy="5793145"/>
        </a:xfrm>
        <a:prstGeom prst="rect">
          <a:avLst/>
        </a:prstGeom>
      </xdr:spPr>
    </xdr:pic>
    <xdr:clientData/>
  </xdr:twoCellAnchor>
  <xdr:twoCellAnchor>
    <xdr:from>
      <xdr:col>7</xdr:col>
      <xdr:colOff>269876</xdr:colOff>
      <xdr:row>8</xdr:row>
      <xdr:rowOff>7938</xdr:rowOff>
    </xdr:from>
    <xdr:to>
      <xdr:col>7</xdr:col>
      <xdr:colOff>531813</xdr:colOff>
      <xdr:row>9</xdr:row>
      <xdr:rowOff>127000</xdr:rowOff>
    </xdr:to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/>
      </xdr:nvSpPr>
      <xdr:spPr>
        <a:xfrm>
          <a:off x="4984751" y="1349376"/>
          <a:ext cx="261937" cy="2778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100">
              <a:latin typeface="Symbol" panose="05050102010706020507" pitchFamily="18" charset="2"/>
            </a:rPr>
            <a:t>b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361950</xdr:colOff>
          <xdr:row>76</xdr:row>
          <xdr:rowOff>85725</xdr:rowOff>
        </xdr:from>
        <xdr:to>
          <xdr:col>2</xdr:col>
          <xdr:colOff>0</xdr:colOff>
          <xdr:row>78</xdr:row>
          <xdr:rowOff>152400</xdr:rowOff>
        </xdr:to>
        <xdr:sp macro="" textlink="">
          <xdr:nvSpPr>
            <xdr:cNvPr id="3100" name="Object 28" hidden="1">
              <a:extLst>
                <a:ext uri="{63B3BB69-23CF-44E3-9099-C40C66FF867C}">
                  <a14:compatExt spid="_x0000_s3100"/>
                </a:ext>
                <a:ext uri="{FF2B5EF4-FFF2-40B4-BE49-F238E27FC236}">
                  <a16:creationId xmlns:a16="http://schemas.microsoft.com/office/drawing/2014/main" id="{00000000-0008-0000-0100-00001C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4</xdr:col>
      <xdr:colOff>333375</xdr:colOff>
      <xdr:row>77</xdr:row>
      <xdr:rowOff>28575</xdr:rowOff>
    </xdr:from>
    <xdr:to>
      <xdr:col>4</xdr:col>
      <xdr:colOff>666750</xdr:colOff>
      <xdr:row>77</xdr:row>
      <xdr:rowOff>123825</xdr:rowOff>
    </xdr:to>
    <xdr:sp macro="" textlink="">
      <xdr:nvSpPr>
        <xdr:cNvPr id="26" name="AutoShape 9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>
          <a:spLocks noChangeArrowheads="1"/>
        </xdr:cNvSpPr>
      </xdr:nvSpPr>
      <xdr:spPr bwMode="auto">
        <a:xfrm>
          <a:off x="2847975" y="12630150"/>
          <a:ext cx="333375" cy="95250"/>
        </a:xfrm>
        <a:custGeom>
          <a:avLst/>
          <a:gdLst>
            <a:gd name="G0" fmla="+- 16200 0 0"/>
            <a:gd name="G1" fmla="+- 5400 0 0"/>
            <a:gd name="G2" fmla="+- 21600 0 5400"/>
            <a:gd name="G3" fmla="+- 10800 0 5400"/>
            <a:gd name="G4" fmla="+- 21600 0 16200"/>
            <a:gd name="G5" fmla="*/ G4 G3 10800"/>
            <a:gd name="G6" fmla="+- 21600 0 G5"/>
            <a:gd name="T0" fmla="*/ 16200 w 21600"/>
            <a:gd name="T1" fmla="*/ 0 h 21600"/>
            <a:gd name="T2" fmla="*/ 0 w 21600"/>
            <a:gd name="T3" fmla="*/ 10800 h 21600"/>
            <a:gd name="T4" fmla="*/ 16200 w 21600"/>
            <a:gd name="T5" fmla="*/ 21600 h 21600"/>
            <a:gd name="T6" fmla="*/ 21600 w 21600"/>
            <a:gd name="T7" fmla="*/ 1080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3375 w 21600"/>
            <a:gd name="T13" fmla="*/ G1 h 21600"/>
            <a:gd name="T14" fmla="*/ G6 w 21600"/>
            <a:gd name="T15" fmla="*/ G2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6200" y="0"/>
              </a:moveTo>
              <a:lnTo>
                <a:pt x="16200" y="5400"/>
              </a:lnTo>
              <a:lnTo>
                <a:pt x="3375" y="5400"/>
              </a:lnTo>
              <a:lnTo>
                <a:pt x="3375" y="16200"/>
              </a:lnTo>
              <a:lnTo>
                <a:pt x="16200" y="16200"/>
              </a:lnTo>
              <a:lnTo>
                <a:pt x="16200" y="21600"/>
              </a:lnTo>
              <a:lnTo>
                <a:pt x="21600" y="10800"/>
              </a:lnTo>
              <a:close/>
            </a:path>
            <a:path w="21600" h="21600">
              <a:moveTo>
                <a:pt x="1350" y="5400"/>
              </a:moveTo>
              <a:lnTo>
                <a:pt x="1350" y="16200"/>
              </a:lnTo>
              <a:lnTo>
                <a:pt x="2700" y="16200"/>
              </a:lnTo>
              <a:lnTo>
                <a:pt x="2700" y="5400"/>
              </a:lnTo>
              <a:close/>
            </a:path>
            <a:path w="21600" h="21600">
              <a:moveTo>
                <a:pt x="0" y="5400"/>
              </a:moveTo>
              <a:lnTo>
                <a:pt x="0" y="16200"/>
              </a:lnTo>
              <a:lnTo>
                <a:pt x="675" y="16200"/>
              </a:lnTo>
              <a:lnTo>
                <a:pt x="675" y="540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93</xdr:row>
          <xdr:rowOff>38100</xdr:rowOff>
        </xdr:from>
        <xdr:to>
          <xdr:col>2</xdr:col>
          <xdr:colOff>9525</xdr:colOff>
          <xdr:row>95</xdr:row>
          <xdr:rowOff>104775</xdr:rowOff>
        </xdr:to>
        <xdr:sp macro="" textlink="">
          <xdr:nvSpPr>
            <xdr:cNvPr id="3101" name="Object 29" hidden="1">
              <a:extLst>
                <a:ext uri="{63B3BB69-23CF-44E3-9099-C40C66FF867C}">
                  <a14:compatExt spid="_x0000_s3101"/>
                </a:ext>
                <a:ext uri="{FF2B5EF4-FFF2-40B4-BE49-F238E27FC236}">
                  <a16:creationId xmlns:a16="http://schemas.microsoft.com/office/drawing/2014/main" id="{00000000-0008-0000-0100-00001D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4</xdr:col>
      <xdr:colOff>333375</xdr:colOff>
      <xdr:row>94</xdr:row>
      <xdr:rowOff>28575</xdr:rowOff>
    </xdr:from>
    <xdr:to>
      <xdr:col>4</xdr:col>
      <xdr:colOff>666750</xdr:colOff>
      <xdr:row>94</xdr:row>
      <xdr:rowOff>123825</xdr:rowOff>
    </xdr:to>
    <xdr:sp macro="" textlink="">
      <xdr:nvSpPr>
        <xdr:cNvPr id="27" name="AutoShape 11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>
          <a:spLocks noChangeArrowheads="1"/>
        </xdr:cNvSpPr>
      </xdr:nvSpPr>
      <xdr:spPr bwMode="auto">
        <a:xfrm>
          <a:off x="2847975" y="15487650"/>
          <a:ext cx="333375" cy="95250"/>
        </a:xfrm>
        <a:custGeom>
          <a:avLst/>
          <a:gdLst>
            <a:gd name="G0" fmla="+- 16200 0 0"/>
            <a:gd name="G1" fmla="+- 5400 0 0"/>
            <a:gd name="G2" fmla="+- 21600 0 5400"/>
            <a:gd name="G3" fmla="+- 10800 0 5400"/>
            <a:gd name="G4" fmla="+- 21600 0 16200"/>
            <a:gd name="G5" fmla="*/ G4 G3 10800"/>
            <a:gd name="G6" fmla="+- 21600 0 G5"/>
            <a:gd name="T0" fmla="*/ 16200 w 21600"/>
            <a:gd name="T1" fmla="*/ 0 h 21600"/>
            <a:gd name="T2" fmla="*/ 0 w 21600"/>
            <a:gd name="T3" fmla="*/ 10800 h 21600"/>
            <a:gd name="T4" fmla="*/ 16200 w 21600"/>
            <a:gd name="T5" fmla="*/ 21600 h 21600"/>
            <a:gd name="T6" fmla="*/ 21600 w 21600"/>
            <a:gd name="T7" fmla="*/ 1080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3375 w 21600"/>
            <a:gd name="T13" fmla="*/ G1 h 21600"/>
            <a:gd name="T14" fmla="*/ G6 w 21600"/>
            <a:gd name="T15" fmla="*/ G2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6200" y="0"/>
              </a:moveTo>
              <a:lnTo>
                <a:pt x="16200" y="5400"/>
              </a:lnTo>
              <a:lnTo>
                <a:pt x="3375" y="5400"/>
              </a:lnTo>
              <a:lnTo>
                <a:pt x="3375" y="16200"/>
              </a:lnTo>
              <a:lnTo>
                <a:pt x="16200" y="16200"/>
              </a:lnTo>
              <a:lnTo>
                <a:pt x="16200" y="21600"/>
              </a:lnTo>
              <a:lnTo>
                <a:pt x="21600" y="10800"/>
              </a:lnTo>
              <a:close/>
            </a:path>
            <a:path w="21600" h="21600">
              <a:moveTo>
                <a:pt x="1350" y="5400"/>
              </a:moveTo>
              <a:lnTo>
                <a:pt x="1350" y="16200"/>
              </a:lnTo>
              <a:lnTo>
                <a:pt x="2700" y="16200"/>
              </a:lnTo>
              <a:lnTo>
                <a:pt x="2700" y="5400"/>
              </a:lnTo>
              <a:close/>
            </a:path>
            <a:path w="21600" h="21600">
              <a:moveTo>
                <a:pt x="0" y="5400"/>
              </a:moveTo>
              <a:lnTo>
                <a:pt x="0" y="16200"/>
              </a:lnTo>
              <a:lnTo>
                <a:pt x="675" y="16200"/>
              </a:lnTo>
              <a:lnTo>
                <a:pt x="675" y="540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 editAs="oneCell">
    <xdr:from>
      <xdr:col>1</xdr:col>
      <xdr:colOff>274637</xdr:colOff>
      <xdr:row>213</xdr:row>
      <xdr:rowOff>111125</xdr:rowOff>
    </xdr:from>
    <xdr:to>
      <xdr:col>5</xdr:col>
      <xdr:colOff>588962</xdr:colOff>
      <xdr:row>223</xdr:row>
      <xdr:rowOff>19050</xdr:rowOff>
    </xdr:to>
    <xdr:pic>
      <xdr:nvPicPr>
        <xdr:cNvPr id="28" name="Picture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3287" y="36982400"/>
          <a:ext cx="2895600" cy="15271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361950</xdr:colOff>
          <xdr:row>223</xdr:row>
          <xdr:rowOff>0</xdr:rowOff>
        </xdr:from>
        <xdr:to>
          <xdr:col>3</xdr:col>
          <xdr:colOff>619125</xdr:colOff>
          <xdr:row>226</xdr:row>
          <xdr:rowOff>104775</xdr:rowOff>
        </xdr:to>
        <xdr:sp macro="" textlink="">
          <xdr:nvSpPr>
            <xdr:cNvPr id="3102" name="Object 30" hidden="1">
              <a:extLst>
                <a:ext uri="{63B3BB69-23CF-44E3-9099-C40C66FF867C}">
                  <a14:compatExt spid="_x0000_s3102"/>
                </a:ext>
                <a:ext uri="{FF2B5EF4-FFF2-40B4-BE49-F238E27FC236}">
                  <a16:creationId xmlns:a16="http://schemas.microsoft.com/office/drawing/2014/main" id="{00000000-0008-0000-0100-00001E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361950</xdr:colOff>
          <xdr:row>227</xdr:row>
          <xdr:rowOff>28575</xdr:rowOff>
        </xdr:from>
        <xdr:to>
          <xdr:col>3</xdr:col>
          <xdr:colOff>619125</xdr:colOff>
          <xdr:row>230</xdr:row>
          <xdr:rowOff>114300</xdr:rowOff>
        </xdr:to>
        <xdr:sp macro="" textlink="">
          <xdr:nvSpPr>
            <xdr:cNvPr id="3103" name="Object 31" hidden="1">
              <a:extLst>
                <a:ext uri="{63B3BB69-23CF-44E3-9099-C40C66FF867C}">
                  <a14:compatExt spid="_x0000_s3103"/>
                </a:ext>
                <a:ext uri="{FF2B5EF4-FFF2-40B4-BE49-F238E27FC236}">
                  <a16:creationId xmlns:a16="http://schemas.microsoft.com/office/drawing/2014/main" id="{00000000-0008-0000-0100-00001F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5</xdr:col>
      <xdr:colOff>371475</xdr:colOff>
      <xdr:row>225</xdr:row>
      <xdr:rowOff>28575</xdr:rowOff>
    </xdr:from>
    <xdr:to>
      <xdr:col>5</xdr:col>
      <xdr:colOff>733425</xdr:colOff>
      <xdr:row>229</xdr:row>
      <xdr:rowOff>123825</xdr:rowOff>
    </xdr:to>
    <xdr:sp macro="" textlink="">
      <xdr:nvSpPr>
        <xdr:cNvPr id="29" name="AutoShape 30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>
          <a:spLocks/>
        </xdr:cNvSpPr>
      </xdr:nvSpPr>
      <xdr:spPr bwMode="auto">
        <a:xfrm>
          <a:off x="3581400" y="38947725"/>
          <a:ext cx="361950" cy="762000"/>
        </a:xfrm>
        <a:prstGeom prst="rightBrace">
          <a:avLst>
            <a:gd name="adj1" fmla="val 17544"/>
            <a:gd name="adj2" fmla="val 29472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361950</xdr:colOff>
          <xdr:row>79</xdr:row>
          <xdr:rowOff>57150</xdr:rowOff>
        </xdr:from>
        <xdr:to>
          <xdr:col>2</xdr:col>
          <xdr:colOff>0</xdr:colOff>
          <xdr:row>81</xdr:row>
          <xdr:rowOff>133350</xdr:rowOff>
        </xdr:to>
        <xdr:sp macro="" textlink="">
          <xdr:nvSpPr>
            <xdr:cNvPr id="3104" name="Object 32" hidden="1">
              <a:extLst>
                <a:ext uri="{63B3BB69-23CF-44E3-9099-C40C66FF867C}">
                  <a14:compatExt spid="_x0000_s3104"/>
                </a:ext>
                <a:ext uri="{FF2B5EF4-FFF2-40B4-BE49-F238E27FC236}">
                  <a16:creationId xmlns:a16="http://schemas.microsoft.com/office/drawing/2014/main" id="{00000000-0008-0000-0100-000020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4</xdr:col>
      <xdr:colOff>333375</xdr:colOff>
      <xdr:row>80</xdr:row>
      <xdr:rowOff>28575</xdr:rowOff>
    </xdr:from>
    <xdr:to>
      <xdr:col>4</xdr:col>
      <xdr:colOff>666750</xdr:colOff>
      <xdr:row>80</xdr:row>
      <xdr:rowOff>123825</xdr:rowOff>
    </xdr:to>
    <xdr:sp macro="" textlink="">
      <xdr:nvSpPr>
        <xdr:cNvPr id="30" name="AutoShape 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>
          <a:spLocks noChangeArrowheads="1"/>
        </xdr:cNvSpPr>
      </xdr:nvSpPr>
      <xdr:spPr bwMode="auto">
        <a:xfrm>
          <a:off x="2847975" y="13115925"/>
          <a:ext cx="333375" cy="95250"/>
        </a:xfrm>
        <a:custGeom>
          <a:avLst/>
          <a:gdLst>
            <a:gd name="G0" fmla="+- 16200 0 0"/>
            <a:gd name="G1" fmla="+- 5400 0 0"/>
            <a:gd name="G2" fmla="+- 21600 0 5400"/>
            <a:gd name="G3" fmla="+- 10800 0 5400"/>
            <a:gd name="G4" fmla="+- 21600 0 16200"/>
            <a:gd name="G5" fmla="*/ G4 G3 10800"/>
            <a:gd name="G6" fmla="+- 21600 0 G5"/>
            <a:gd name="T0" fmla="*/ 16200 w 21600"/>
            <a:gd name="T1" fmla="*/ 0 h 21600"/>
            <a:gd name="T2" fmla="*/ 0 w 21600"/>
            <a:gd name="T3" fmla="*/ 10800 h 21600"/>
            <a:gd name="T4" fmla="*/ 16200 w 21600"/>
            <a:gd name="T5" fmla="*/ 21600 h 21600"/>
            <a:gd name="T6" fmla="*/ 21600 w 21600"/>
            <a:gd name="T7" fmla="*/ 1080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3375 w 21600"/>
            <a:gd name="T13" fmla="*/ G1 h 21600"/>
            <a:gd name="T14" fmla="*/ G6 w 21600"/>
            <a:gd name="T15" fmla="*/ G2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6200" y="0"/>
              </a:moveTo>
              <a:lnTo>
                <a:pt x="16200" y="5400"/>
              </a:lnTo>
              <a:lnTo>
                <a:pt x="3375" y="5400"/>
              </a:lnTo>
              <a:lnTo>
                <a:pt x="3375" y="16200"/>
              </a:lnTo>
              <a:lnTo>
                <a:pt x="16200" y="16200"/>
              </a:lnTo>
              <a:lnTo>
                <a:pt x="16200" y="21600"/>
              </a:lnTo>
              <a:lnTo>
                <a:pt x="21600" y="10800"/>
              </a:lnTo>
              <a:close/>
            </a:path>
            <a:path w="21600" h="21600">
              <a:moveTo>
                <a:pt x="1350" y="5400"/>
              </a:moveTo>
              <a:lnTo>
                <a:pt x="1350" y="16200"/>
              </a:lnTo>
              <a:lnTo>
                <a:pt x="2700" y="16200"/>
              </a:lnTo>
              <a:lnTo>
                <a:pt x="2700" y="5400"/>
              </a:lnTo>
              <a:close/>
            </a:path>
            <a:path w="21600" h="21600">
              <a:moveTo>
                <a:pt x="0" y="5400"/>
              </a:moveTo>
              <a:lnTo>
                <a:pt x="0" y="16200"/>
              </a:lnTo>
              <a:lnTo>
                <a:pt x="675" y="16200"/>
              </a:lnTo>
              <a:lnTo>
                <a:pt x="675" y="540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323850</xdr:colOff>
          <xdr:row>96</xdr:row>
          <xdr:rowOff>38100</xdr:rowOff>
        </xdr:from>
        <xdr:to>
          <xdr:col>2</xdr:col>
          <xdr:colOff>9525</xdr:colOff>
          <xdr:row>98</xdr:row>
          <xdr:rowOff>95250</xdr:rowOff>
        </xdr:to>
        <xdr:sp macro="" textlink="">
          <xdr:nvSpPr>
            <xdr:cNvPr id="3105" name="Object 33" hidden="1">
              <a:extLst>
                <a:ext uri="{63B3BB69-23CF-44E3-9099-C40C66FF867C}">
                  <a14:compatExt spid="_x0000_s3105"/>
                </a:ext>
                <a:ext uri="{FF2B5EF4-FFF2-40B4-BE49-F238E27FC236}">
                  <a16:creationId xmlns:a16="http://schemas.microsoft.com/office/drawing/2014/main" id="{00000000-0008-0000-0100-000021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4</xdr:col>
      <xdr:colOff>333375</xdr:colOff>
      <xdr:row>97</xdr:row>
      <xdr:rowOff>28575</xdr:rowOff>
    </xdr:from>
    <xdr:to>
      <xdr:col>4</xdr:col>
      <xdr:colOff>666750</xdr:colOff>
      <xdr:row>97</xdr:row>
      <xdr:rowOff>123825</xdr:rowOff>
    </xdr:to>
    <xdr:sp macro="" textlink="">
      <xdr:nvSpPr>
        <xdr:cNvPr id="31" name="AutoShape 11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>
          <a:spLocks noChangeArrowheads="1"/>
        </xdr:cNvSpPr>
      </xdr:nvSpPr>
      <xdr:spPr bwMode="auto">
        <a:xfrm>
          <a:off x="2847975" y="15973425"/>
          <a:ext cx="333375" cy="95250"/>
        </a:xfrm>
        <a:custGeom>
          <a:avLst/>
          <a:gdLst>
            <a:gd name="G0" fmla="+- 16200 0 0"/>
            <a:gd name="G1" fmla="+- 5400 0 0"/>
            <a:gd name="G2" fmla="+- 21600 0 5400"/>
            <a:gd name="G3" fmla="+- 10800 0 5400"/>
            <a:gd name="G4" fmla="+- 21600 0 16200"/>
            <a:gd name="G5" fmla="*/ G4 G3 10800"/>
            <a:gd name="G6" fmla="+- 21600 0 G5"/>
            <a:gd name="T0" fmla="*/ 16200 w 21600"/>
            <a:gd name="T1" fmla="*/ 0 h 21600"/>
            <a:gd name="T2" fmla="*/ 0 w 21600"/>
            <a:gd name="T3" fmla="*/ 10800 h 21600"/>
            <a:gd name="T4" fmla="*/ 16200 w 21600"/>
            <a:gd name="T5" fmla="*/ 21600 h 21600"/>
            <a:gd name="T6" fmla="*/ 21600 w 21600"/>
            <a:gd name="T7" fmla="*/ 10800 h 21600"/>
            <a:gd name="T8" fmla="*/ 17694720 60000 65536"/>
            <a:gd name="T9" fmla="*/ 11796480 60000 65536"/>
            <a:gd name="T10" fmla="*/ 5898240 60000 65536"/>
            <a:gd name="T11" fmla="*/ 0 60000 65536"/>
            <a:gd name="T12" fmla="*/ 3375 w 21600"/>
            <a:gd name="T13" fmla="*/ G1 h 21600"/>
            <a:gd name="T14" fmla="*/ G6 w 21600"/>
            <a:gd name="T15" fmla="*/ G2 h 21600"/>
          </a:gdLst>
          <a:ahLst/>
          <a:cxnLst>
            <a:cxn ang="T8">
              <a:pos x="T0" y="T1"/>
            </a:cxn>
            <a:cxn ang="T9">
              <a:pos x="T2" y="T3"/>
            </a:cxn>
            <a:cxn ang="T10">
              <a:pos x="T4" y="T5"/>
            </a:cxn>
            <a:cxn ang="T11">
              <a:pos x="T6" y="T7"/>
            </a:cxn>
          </a:cxnLst>
          <a:rect l="T12" t="T13" r="T14" b="T15"/>
          <a:pathLst>
            <a:path w="21600" h="21600">
              <a:moveTo>
                <a:pt x="16200" y="0"/>
              </a:moveTo>
              <a:lnTo>
                <a:pt x="16200" y="5400"/>
              </a:lnTo>
              <a:lnTo>
                <a:pt x="3375" y="5400"/>
              </a:lnTo>
              <a:lnTo>
                <a:pt x="3375" y="16200"/>
              </a:lnTo>
              <a:lnTo>
                <a:pt x="16200" y="16200"/>
              </a:lnTo>
              <a:lnTo>
                <a:pt x="16200" y="21600"/>
              </a:lnTo>
              <a:lnTo>
                <a:pt x="21600" y="10800"/>
              </a:lnTo>
              <a:close/>
            </a:path>
            <a:path w="21600" h="21600">
              <a:moveTo>
                <a:pt x="1350" y="5400"/>
              </a:moveTo>
              <a:lnTo>
                <a:pt x="1350" y="16200"/>
              </a:lnTo>
              <a:lnTo>
                <a:pt x="2700" y="16200"/>
              </a:lnTo>
              <a:lnTo>
                <a:pt x="2700" y="5400"/>
              </a:lnTo>
              <a:close/>
            </a:path>
            <a:path w="21600" h="21600">
              <a:moveTo>
                <a:pt x="0" y="5400"/>
              </a:moveTo>
              <a:lnTo>
                <a:pt x="0" y="16200"/>
              </a:lnTo>
              <a:lnTo>
                <a:pt x="675" y="16200"/>
              </a:lnTo>
              <a:lnTo>
                <a:pt x="675" y="5400"/>
              </a:lnTo>
              <a:close/>
            </a:path>
          </a:pathLst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/>
  </xdr:twoCellAnchor>
  <xdr:twoCellAnchor>
    <xdr:from>
      <xdr:col>5</xdr:col>
      <xdr:colOff>388327</xdr:colOff>
      <xdr:row>126</xdr:row>
      <xdr:rowOff>43962</xdr:rowOff>
    </xdr:from>
    <xdr:to>
      <xdr:col>6</xdr:col>
      <xdr:colOff>146539</xdr:colOff>
      <xdr:row>127</xdr:row>
      <xdr:rowOff>124558</xdr:rowOff>
    </xdr:to>
    <xdr:sp macro="" textlink="">
      <xdr:nvSpPr>
        <xdr:cNvPr id="32" name="Right Brace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/>
      </xdr:nvSpPr>
      <xdr:spPr>
        <a:xfrm>
          <a:off x="3598252" y="21237087"/>
          <a:ext cx="510687" cy="261571"/>
        </a:xfrm>
        <a:prstGeom prst="rightBrace">
          <a:avLst>
            <a:gd name="adj1" fmla="val 8333"/>
            <a:gd name="adj2" fmla="val 27778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322385</xdr:colOff>
      <xdr:row>140</xdr:row>
      <xdr:rowOff>51288</xdr:rowOff>
    </xdr:from>
    <xdr:to>
      <xdr:col>7</xdr:col>
      <xdr:colOff>637442</xdr:colOff>
      <xdr:row>140</xdr:row>
      <xdr:rowOff>117230</xdr:rowOff>
    </xdr:to>
    <xdr:sp macro="" textlink="">
      <xdr:nvSpPr>
        <xdr:cNvPr id="33" name="Arrow: Right 32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/>
      </xdr:nvSpPr>
      <xdr:spPr>
        <a:xfrm>
          <a:off x="5037260" y="23739963"/>
          <a:ext cx="305532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344365</xdr:colOff>
      <xdr:row>147</xdr:row>
      <xdr:rowOff>7327</xdr:rowOff>
    </xdr:from>
    <xdr:to>
      <xdr:col>5</xdr:col>
      <xdr:colOff>630115</xdr:colOff>
      <xdr:row>152</xdr:row>
      <xdr:rowOff>153865</xdr:rowOff>
    </xdr:to>
    <xdr:sp macro="" textlink="">
      <xdr:nvSpPr>
        <xdr:cNvPr id="34" name="Right Brace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/>
      </xdr:nvSpPr>
      <xdr:spPr>
        <a:xfrm>
          <a:off x="3554290" y="24905677"/>
          <a:ext cx="285750" cy="1079988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322385</xdr:colOff>
      <xdr:row>152</xdr:row>
      <xdr:rowOff>58615</xdr:rowOff>
    </xdr:from>
    <xdr:to>
      <xdr:col>7</xdr:col>
      <xdr:colOff>637442</xdr:colOff>
      <xdr:row>152</xdr:row>
      <xdr:rowOff>124557</xdr:rowOff>
    </xdr:to>
    <xdr:sp macro="" textlink="">
      <xdr:nvSpPr>
        <xdr:cNvPr id="35" name="Arrow: Right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/>
      </xdr:nvSpPr>
      <xdr:spPr>
        <a:xfrm>
          <a:off x="5037260" y="25890415"/>
          <a:ext cx="305532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402981</xdr:colOff>
      <xdr:row>156</xdr:row>
      <xdr:rowOff>73268</xdr:rowOff>
    </xdr:from>
    <xdr:to>
      <xdr:col>7</xdr:col>
      <xdr:colOff>637442</xdr:colOff>
      <xdr:row>156</xdr:row>
      <xdr:rowOff>139211</xdr:rowOff>
    </xdr:to>
    <xdr:sp macro="" textlink="">
      <xdr:nvSpPr>
        <xdr:cNvPr id="36" name="Arrow: Right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/>
      </xdr:nvSpPr>
      <xdr:spPr>
        <a:xfrm>
          <a:off x="5117856" y="26581343"/>
          <a:ext cx="224936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615462</xdr:colOff>
      <xdr:row>199</xdr:row>
      <xdr:rowOff>7327</xdr:rowOff>
    </xdr:from>
    <xdr:to>
      <xdr:col>5</xdr:col>
      <xdr:colOff>271096</xdr:colOff>
      <xdr:row>206</xdr:row>
      <xdr:rowOff>0</xdr:rowOff>
    </xdr:to>
    <xdr:sp macro="" textlink="">
      <xdr:nvSpPr>
        <xdr:cNvPr id="37" name="Right Brace 36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/>
      </xdr:nvSpPr>
      <xdr:spPr>
        <a:xfrm>
          <a:off x="3130062" y="34344952"/>
          <a:ext cx="350959" cy="1288073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322385</xdr:colOff>
      <xdr:row>210</xdr:row>
      <xdr:rowOff>73269</xdr:rowOff>
    </xdr:from>
    <xdr:to>
      <xdr:col>5</xdr:col>
      <xdr:colOff>637442</xdr:colOff>
      <xdr:row>210</xdr:row>
      <xdr:rowOff>139211</xdr:rowOff>
    </xdr:to>
    <xdr:sp macro="" textlink="">
      <xdr:nvSpPr>
        <xdr:cNvPr id="38" name="Arrow: Right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/>
      </xdr:nvSpPr>
      <xdr:spPr>
        <a:xfrm>
          <a:off x="3532310" y="36430194"/>
          <a:ext cx="315057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446942</xdr:colOff>
      <xdr:row>171</xdr:row>
      <xdr:rowOff>80595</xdr:rowOff>
    </xdr:from>
    <xdr:to>
      <xdr:col>6</xdr:col>
      <xdr:colOff>681403</xdr:colOff>
      <xdr:row>171</xdr:row>
      <xdr:rowOff>146538</xdr:rowOff>
    </xdr:to>
    <xdr:sp macro="" textlink="">
      <xdr:nvSpPr>
        <xdr:cNvPr id="39" name="Arrow: Right 38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/>
      </xdr:nvSpPr>
      <xdr:spPr>
        <a:xfrm>
          <a:off x="4409342" y="29322345"/>
          <a:ext cx="2344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454269</xdr:colOff>
      <xdr:row>172</xdr:row>
      <xdr:rowOff>80597</xdr:rowOff>
    </xdr:from>
    <xdr:to>
      <xdr:col>6</xdr:col>
      <xdr:colOff>688730</xdr:colOff>
      <xdr:row>172</xdr:row>
      <xdr:rowOff>146540</xdr:rowOff>
    </xdr:to>
    <xdr:sp macro="" textlink="">
      <xdr:nvSpPr>
        <xdr:cNvPr id="40" name="Arrow: Right 39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/>
      </xdr:nvSpPr>
      <xdr:spPr>
        <a:xfrm>
          <a:off x="4416669" y="29531897"/>
          <a:ext cx="2344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446942</xdr:colOff>
      <xdr:row>187</xdr:row>
      <xdr:rowOff>80595</xdr:rowOff>
    </xdr:from>
    <xdr:to>
      <xdr:col>6</xdr:col>
      <xdr:colOff>681403</xdr:colOff>
      <xdr:row>187</xdr:row>
      <xdr:rowOff>146538</xdr:rowOff>
    </xdr:to>
    <xdr:sp macro="" textlink="">
      <xdr:nvSpPr>
        <xdr:cNvPr id="41" name="Arrow: Right 40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/>
      </xdr:nvSpPr>
      <xdr:spPr>
        <a:xfrm>
          <a:off x="4409342" y="32284620"/>
          <a:ext cx="2344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454269</xdr:colOff>
      <xdr:row>188</xdr:row>
      <xdr:rowOff>80597</xdr:rowOff>
    </xdr:from>
    <xdr:to>
      <xdr:col>6</xdr:col>
      <xdr:colOff>688730</xdr:colOff>
      <xdr:row>188</xdr:row>
      <xdr:rowOff>146540</xdr:rowOff>
    </xdr:to>
    <xdr:sp macro="" textlink="">
      <xdr:nvSpPr>
        <xdr:cNvPr id="42" name="Arrow: Right 4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/>
      </xdr:nvSpPr>
      <xdr:spPr>
        <a:xfrm>
          <a:off x="4416669" y="32494172"/>
          <a:ext cx="2344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oneCellAnchor>
    <xdr:from>
      <xdr:col>1</xdr:col>
      <xdr:colOff>274637</xdr:colOff>
      <xdr:row>252</xdr:row>
      <xdr:rowOff>111125</xdr:rowOff>
    </xdr:from>
    <xdr:ext cx="2894012" cy="1504950"/>
    <xdr:pic>
      <xdr:nvPicPr>
        <xdr:cNvPr id="43" name="Picture 27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3287" y="43021250"/>
          <a:ext cx="2894012" cy="15049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361950</xdr:colOff>
          <xdr:row>262</xdr:row>
          <xdr:rowOff>0</xdr:rowOff>
        </xdr:from>
        <xdr:to>
          <xdr:col>3</xdr:col>
          <xdr:colOff>619125</xdr:colOff>
          <xdr:row>265</xdr:row>
          <xdr:rowOff>95250</xdr:rowOff>
        </xdr:to>
        <xdr:sp macro="" textlink="">
          <xdr:nvSpPr>
            <xdr:cNvPr id="3106" name="Object 34" hidden="1">
              <a:extLst>
                <a:ext uri="{63B3BB69-23CF-44E3-9099-C40C66FF867C}">
                  <a14:compatExt spid="_x0000_s3106"/>
                </a:ext>
                <a:ext uri="{FF2B5EF4-FFF2-40B4-BE49-F238E27FC236}">
                  <a16:creationId xmlns:a16="http://schemas.microsoft.com/office/drawing/2014/main" id="{00000000-0008-0000-0100-000022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361950</xdr:colOff>
          <xdr:row>266</xdr:row>
          <xdr:rowOff>28575</xdr:rowOff>
        </xdr:from>
        <xdr:to>
          <xdr:col>3</xdr:col>
          <xdr:colOff>619125</xdr:colOff>
          <xdr:row>269</xdr:row>
          <xdr:rowOff>114300</xdr:rowOff>
        </xdr:to>
        <xdr:sp macro="" textlink="">
          <xdr:nvSpPr>
            <xdr:cNvPr id="3107" name="Object 35" hidden="1">
              <a:extLst>
                <a:ext uri="{63B3BB69-23CF-44E3-9099-C40C66FF867C}">
                  <a14:compatExt spid="_x0000_s3107"/>
                </a:ext>
                <a:ext uri="{FF2B5EF4-FFF2-40B4-BE49-F238E27FC236}">
                  <a16:creationId xmlns:a16="http://schemas.microsoft.com/office/drawing/2014/main" id="{00000000-0008-0000-0100-000023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5</xdr:col>
      <xdr:colOff>371475</xdr:colOff>
      <xdr:row>264</xdr:row>
      <xdr:rowOff>28575</xdr:rowOff>
    </xdr:from>
    <xdr:to>
      <xdr:col>5</xdr:col>
      <xdr:colOff>733425</xdr:colOff>
      <xdr:row>268</xdr:row>
      <xdr:rowOff>123825</xdr:rowOff>
    </xdr:to>
    <xdr:sp macro="" textlink="">
      <xdr:nvSpPr>
        <xdr:cNvPr id="44" name="AutoShape 30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>
          <a:spLocks/>
        </xdr:cNvSpPr>
      </xdr:nvSpPr>
      <xdr:spPr bwMode="auto">
        <a:xfrm>
          <a:off x="3581400" y="44986575"/>
          <a:ext cx="361950" cy="762000"/>
        </a:xfrm>
        <a:prstGeom prst="rightBrace">
          <a:avLst>
            <a:gd name="adj1" fmla="val 17544"/>
            <a:gd name="adj2" fmla="val 29472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388327</xdr:colOff>
      <xdr:row>308</xdr:row>
      <xdr:rowOff>43962</xdr:rowOff>
    </xdr:from>
    <xdr:to>
      <xdr:col>6</xdr:col>
      <xdr:colOff>146539</xdr:colOff>
      <xdr:row>309</xdr:row>
      <xdr:rowOff>124558</xdr:rowOff>
    </xdr:to>
    <xdr:sp macro="" textlink="">
      <xdr:nvSpPr>
        <xdr:cNvPr id="45" name="Right Brace 44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/>
      </xdr:nvSpPr>
      <xdr:spPr>
        <a:xfrm>
          <a:off x="3598252" y="51964737"/>
          <a:ext cx="510687" cy="261571"/>
        </a:xfrm>
        <a:prstGeom prst="rightBrace">
          <a:avLst>
            <a:gd name="adj1" fmla="val 8333"/>
            <a:gd name="adj2" fmla="val 27778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322385</xdr:colOff>
      <xdr:row>322</xdr:row>
      <xdr:rowOff>51288</xdr:rowOff>
    </xdr:from>
    <xdr:to>
      <xdr:col>7</xdr:col>
      <xdr:colOff>637442</xdr:colOff>
      <xdr:row>322</xdr:row>
      <xdr:rowOff>117230</xdr:rowOff>
    </xdr:to>
    <xdr:sp macro="" textlink="">
      <xdr:nvSpPr>
        <xdr:cNvPr id="46" name="Arrow: Right 45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/>
      </xdr:nvSpPr>
      <xdr:spPr>
        <a:xfrm>
          <a:off x="5037260" y="54467613"/>
          <a:ext cx="305532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344365</xdr:colOff>
      <xdr:row>329</xdr:row>
      <xdr:rowOff>7327</xdr:rowOff>
    </xdr:from>
    <xdr:to>
      <xdr:col>5</xdr:col>
      <xdr:colOff>630115</xdr:colOff>
      <xdr:row>334</xdr:row>
      <xdr:rowOff>153865</xdr:rowOff>
    </xdr:to>
    <xdr:sp macro="" textlink="">
      <xdr:nvSpPr>
        <xdr:cNvPr id="47" name="Right Brace 46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/>
      </xdr:nvSpPr>
      <xdr:spPr>
        <a:xfrm>
          <a:off x="3554290" y="55633327"/>
          <a:ext cx="285750" cy="1079988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322385</xdr:colOff>
      <xdr:row>334</xdr:row>
      <xdr:rowOff>58615</xdr:rowOff>
    </xdr:from>
    <xdr:to>
      <xdr:col>7</xdr:col>
      <xdr:colOff>637442</xdr:colOff>
      <xdr:row>334</xdr:row>
      <xdr:rowOff>124557</xdr:rowOff>
    </xdr:to>
    <xdr:sp macro="" textlink="">
      <xdr:nvSpPr>
        <xdr:cNvPr id="48" name="Arrow: Right 4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/>
      </xdr:nvSpPr>
      <xdr:spPr>
        <a:xfrm>
          <a:off x="5037260" y="56618065"/>
          <a:ext cx="305532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402981</xdr:colOff>
      <xdr:row>338</xdr:row>
      <xdr:rowOff>73268</xdr:rowOff>
    </xdr:from>
    <xdr:to>
      <xdr:col>7</xdr:col>
      <xdr:colOff>637442</xdr:colOff>
      <xdr:row>338</xdr:row>
      <xdr:rowOff>139211</xdr:rowOff>
    </xdr:to>
    <xdr:sp macro="" textlink="">
      <xdr:nvSpPr>
        <xdr:cNvPr id="49" name="Arrow: Right 48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/>
      </xdr:nvSpPr>
      <xdr:spPr>
        <a:xfrm>
          <a:off x="5117856" y="57308993"/>
          <a:ext cx="224936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615462</xdr:colOff>
      <xdr:row>365</xdr:row>
      <xdr:rowOff>7327</xdr:rowOff>
    </xdr:from>
    <xdr:to>
      <xdr:col>5</xdr:col>
      <xdr:colOff>271096</xdr:colOff>
      <xdr:row>372</xdr:row>
      <xdr:rowOff>0</xdr:rowOff>
    </xdr:to>
    <xdr:sp macro="" textlink="">
      <xdr:nvSpPr>
        <xdr:cNvPr id="50" name="Right Brace 49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/>
      </xdr:nvSpPr>
      <xdr:spPr>
        <a:xfrm>
          <a:off x="3130062" y="62110327"/>
          <a:ext cx="350959" cy="1288073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322385</xdr:colOff>
      <xdr:row>376</xdr:row>
      <xdr:rowOff>73269</xdr:rowOff>
    </xdr:from>
    <xdr:to>
      <xdr:col>5</xdr:col>
      <xdr:colOff>637442</xdr:colOff>
      <xdr:row>376</xdr:row>
      <xdr:rowOff>139211</xdr:rowOff>
    </xdr:to>
    <xdr:sp macro="" textlink="">
      <xdr:nvSpPr>
        <xdr:cNvPr id="51" name="Arrow: Right 50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/>
      </xdr:nvSpPr>
      <xdr:spPr>
        <a:xfrm>
          <a:off x="3532310" y="64195569"/>
          <a:ext cx="315057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446942</xdr:colOff>
      <xdr:row>353</xdr:row>
      <xdr:rowOff>80595</xdr:rowOff>
    </xdr:from>
    <xdr:to>
      <xdr:col>6</xdr:col>
      <xdr:colOff>681403</xdr:colOff>
      <xdr:row>353</xdr:row>
      <xdr:rowOff>146538</xdr:rowOff>
    </xdr:to>
    <xdr:sp macro="" textlink="">
      <xdr:nvSpPr>
        <xdr:cNvPr id="52" name="Arrow: Right 51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/>
      </xdr:nvSpPr>
      <xdr:spPr>
        <a:xfrm>
          <a:off x="4409342" y="60049995"/>
          <a:ext cx="2344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454269</xdr:colOff>
      <xdr:row>354</xdr:row>
      <xdr:rowOff>80597</xdr:rowOff>
    </xdr:from>
    <xdr:to>
      <xdr:col>6</xdr:col>
      <xdr:colOff>688730</xdr:colOff>
      <xdr:row>354</xdr:row>
      <xdr:rowOff>146540</xdr:rowOff>
    </xdr:to>
    <xdr:sp macro="" textlink="">
      <xdr:nvSpPr>
        <xdr:cNvPr id="53" name="Arrow: Right 52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/>
      </xdr:nvSpPr>
      <xdr:spPr>
        <a:xfrm>
          <a:off x="4416669" y="60259547"/>
          <a:ext cx="2344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257175</xdr:colOff>
      <xdr:row>246</xdr:row>
      <xdr:rowOff>57150</xdr:rowOff>
    </xdr:from>
    <xdr:to>
      <xdr:col>4</xdr:col>
      <xdr:colOff>123825</xdr:colOff>
      <xdr:row>247</xdr:row>
      <xdr:rowOff>171450</xdr:rowOff>
    </xdr:to>
    <xdr:sp macro="" textlink="">
      <xdr:nvSpPr>
        <xdr:cNvPr id="54" name="AutoShape 64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>
          <a:spLocks/>
        </xdr:cNvSpPr>
      </xdr:nvSpPr>
      <xdr:spPr bwMode="auto">
        <a:xfrm>
          <a:off x="2143125" y="41890950"/>
          <a:ext cx="495300" cy="295275"/>
        </a:xfrm>
        <a:prstGeom prst="rightBrace">
          <a:avLst>
            <a:gd name="adj1" fmla="val 8333"/>
            <a:gd name="adj2" fmla="val 26315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3</xdr:col>
      <xdr:colOff>257175</xdr:colOff>
      <xdr:row>285</xdr:row>
      <xdr:rowOff>57150</xdr:rowOff>
    </xdr:from>
    <xdr:to>
      <xdr:col>4</xdr:col>
      <xdr:colOff>123825</xdr:colOff>
      <xdr:row>286</xdr:row>
      <xdr:rowOff>171450</xdr:rowOff>
    </xdr:to>
    <xdr:sp macro="" textlink="">
      <xdr:nvSpPr>
        <xdr:cNvPr id="55" name="AutoShape 64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>
          <a:spLocks/>
        </xdr:cNvSpPr>
      </xdr:nvSpPr>
      <xdr:spPr bwMode="auto">
        <a:xfrm>
          <a:off x="2143125" y="47929800"/>
          <a:ext cx="495300" cy="295275"/>
        </a:xfrm>
        <a:prstGeom prst="rightBrace">
          <a:avLst>
            <a:gd name="adj1" fmla="val 8333"/>
            <a:gd name="adj2" fmla="val 26315"/>
          </a:avLst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</a:extLst>
      </xdr:spPr>
    </xdr:sp>
    <xdr:clientData/>
  </xdr:twoCellAnchor>
  <xdr:twoCellAnchor>
    <xdr:from>
      <xdr:col>5</xdr:col>
      <xdr:colOff>388327</xdr:colOff>
      <xdr:row>395</xdr:row>
      <xdr:rowOff>43962</xdr:rowOff>
    </xdr:from>
    <xdr:to>
      <xdr:col>6</xdr:col>
      <xdr:colOff>146539</xdr:colOff>
      <xdr:row>396</xdr:row>
      <xdr:rowOff>124558</xdr:rowOff>
    </xdr:to>
    <xdr:sp macro="" textlink="">
      <xdr:nvSpPr>
        <xdr:cNvPr id="56" name="Right Brace 55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/>
      </xdr:nvSpPr>
      <xdr:spPr>
        <a:xfrm>
          <a:off x="3598252" y="67490487"/>
          <a:ext cx="510687" cy="261571"/>
        </a:xfrm>
        <a:prstGeom prst="rightBrace">
          <a:avLst>
            <a:gd name="adj1" fmla="val 8333"/>
            <a:gd name="adj2" fmla="val 27778"/>
          </a:avLst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322385</xdr:colOff>
      <xdr:row>409</xdr:row>
      <xdr:rowOff>51288</xdr:rowOff>
    </xdr:from>
    <xdr:to>
      <xdr:col>7</xdr:col>
      <xdr:colOff>637442</xdr:colOff>
      <xdr:row>409</xdr:row>
      <xdr:rowOff>117230</xdr:rowOff>
    </xdr:to>
    <xdr:sp macro="" textlink="">
      <xdr:nvSpPr>
        <xdr:cNvPr id="57" name="Arrow: Right 56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/>
      </xdr:nvSpPr>
      <xdr:spPr>
        <a:xfrm>
          <a:off x="5037260" y="69993363"/>
          <a:ext cx="305532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344365</xdr:colOff>
      <xdr:row>416</xdr:row>
      <xdr:rowOff>7327</xdr:rowOff>
    </xdr:from>
    <xdr:to>
      <xdr:col>5</xdr:col>
      <xdr:colOff>630115</xdr:colOff>
      <xdr:row>421</xdr:row>
      <xdr:rowOff>153865</xdr:rowOff>
    </xdr:to>
    <xdr:sp macro="" textlink="">
      <xdr:nvSpPr>
        <xdr:cNvPr id="58" name="Right Brace 57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/>
      </xdr:nvSpPr>
      <xdr:spPr>
        <a:xfrm>
          <a:off x="3554290" y="71159077"/>
          <a:ext cx="285750" cy="1079988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322385</xdr:colOff>
      <xdr:row>421</xdr:row>
      <xdr:rowOff>58615</xdr:rowOff>
    </xdr:from>
    <xdr:to>
      <xdr:col>7</xdr:col>
      <xdr:colOff>637442</xdr:colOff>
      <xdr:row>421</xdr:row>
      <xdr:rowOff>124557</xdr:rowOff>
    </xdr:to>
    <xdr:sp macro="" textlink="">
      <xdr:nvSpPr>
        <xdr:cNvPr id="59" name="Arrow: Right 58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/>
      </xdr:nvSpPr>
      <xdr:spPr>
        <a:xfrm>
          <a:off x="5037260" y="72143815"/>
          <a:ext cx="305532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402981</xdr:colOff>
      <xdr:row>425</xdr:row>
      <xdr:rowOff>73268</xdr:rowOff>
    </xdr:from>
    <xdr:to>
      <xdr:col>7</xdr:col>
      <xdr:colOff>637442</xdr:colOff>
      <xdr:row>425</xdr:row>
      <xdr:rowOff>139211</xdr:rowOff>
    </xdr:to>
    <xdr:sp macro="" textlink="">
      <xdr:nvSpPr>
        <xdr:cNvPr id="60" name="Arrow: Right 59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/>
      </xdr:nvSpPr>
      <xdr:spPr>
        <a:xfrm>
          <a:off x="5117856" y="72834743"/>
          <a:ext cx="224936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615462</xdr:colOff>
      <xdr:row>452</xdr:row>
      <xdr:rowOff>7327</xdr:rowOff>
    </xdr:from>
    <xdr:to>
      <xdr:col>5</xdr:col>
      <xdr:colOff>271096</xdr:colOff>
      <xdr:row>459</xdr:row>
      <xdr:rowOff>0</xdr:rowOff>
    </xdr:to>
    <xdr:sp macro="" textlink="">
      <xdr:nvSpPr>
        <xdr:cNvPr id="61" name="Right Brace 60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/>
      </xdr:nvSpPr>
      <xdr:spPr>
        <a:xfrm>
          <a:off x="3130062" y="77636077"/>
          <a:ext cx="350959" cy="1288073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322385</xdr:colOff>
      <xdr:row>463</xdr:row>
      <xdr:rowOff>73269</xdr:rowOff>
    </xdr:from>
    <xdr:to>
      <xdr:col>5</xdr:col>
      <xdr:colOff>637442</xdr:colOff>
      <xdr:row>463</xdr:row>
      <xdr:rowOff>139211</xdr:rowOff>
    </xdr:to>
    <xdr:sp macro="" textlink="">
      <xdr:nvSpPr>
        <xdr:cNvPr id="62" name="Arrow: Right 61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/>
      </xdr:nvSpPr>
      <xdr:spPr>
        <a:xfrm>
          <a:off x="3532310" y="79721319"/>
          <a:ext cx="315057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446942</xdr:colOff>
      <xdr:row>440</xdr:row>
      <xdr:rowOff>80595</xdr:rowOff>
    </xdr:from>
    <xdr:to>
      <xdr:col>6</xdr:col>
      <xdr:colOff>681403</xdr:colOff>
      <xdr:row>440</xdr:row>
      <xdr:rowOff>146538</xdr:rowOff>
    </xdr:to>
    <xdr:sp macro="" textlink="">
      <xdr:nvSpPr>
        <xdr:cNvPr id="63" name="Arrow: Right 62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/>
      </xdr:nvSpPr>
      <xdr:spPr>
        <a:xfrm>
          <a:off x="4409342" y="75575745"/>
          <a:ext cx="2344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454269</xdr:colOff>
      <xdr:row>441</xdr:row>
      <xdr:rowOff>80597</xdr:rowOff>
    </xdr:from>
    <xdr:to>
      <xdr:col>6</xdr:col>
      <xdr:colOff>688730</xdr:colOff>
      <xdr:row>441</xdr:row>
      <xdr:rowOff>146540</xdr:rowOff>
    </xdr:to>
    <xdr:sp macro="" textlink="">
      <xdr:nvSpPr>
        <xdr:cNvPr id="3072" name="Arrow: Right 3071">
          <a:extLst>
            <a:ext uri="{FF2B5EF4-FFF2-40B4-BE49-F238E27FC236}">
              <a16:creationId xmlns:a16="http://schemas.microsoft.com/office/drawing/2014/main" id="{00000000-0008-0000-0100-0000000C0000}"/>
            </a:ext>
          </a:extLst>
        </xdr:cNvPr>
        <xdr:cNvSpPr/>
      </xdr:nvSpPr>
      <xdr:spPr>
        <a:xfrm>
          <a:off x="4416669" y="75785297"/>
          <a:ext cx="234461" cy="65943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571499</xdr:colOff>
      <xdr:row>237</xdr:row>
      <xdr:rowOff>47625</xdr:rowOff>
    </xdr:from>
    <xdr:to>
      <xdr:col>7</xdr:col>
      <xdr:colOff>132494</xdr:colOff>
      <xdr:row>237</xdr:row>
      <xdr:rowOff>113567</xdr:rowOff>
    </xdr:to>
    <xdr:sp macro="" textlink="">
      <xdr:nvSpPr>
        <xdr:cNvPr id="2" name="Arrow: Right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4533899" y="40957500"/>
          <a:ext cx="313470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571499</xdr:colOff>
      <xdr:row>276</xdr:row>
      <xdr:rowOff>47625</xdr:rowOff>
    </xdr:from>
    <xdr:to>
      <xdr:col>7</xdr:col>
      <xdr:colOff>132494</xdr:colOff>
      <xdr:row>276</xdr:row>
      <xdr:rowOff>113567</xdr:rowOff>
    </xdr:to>
    <xdr:sp macro="" textlink="">
      <xdr:nvSpPr>
        <xdr:cNvPr id="3" name="Arrow: Right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/>
      </xdr:nvSpPr>
      <xdr:spPr>
        <a:xfrm>
          <a:off x="4533899" y="47663100"/>
          <a:ext cx="313470" cy="65942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oleObject" Target="../embeddings/oleObject6.bin"/><Relationship Id="rId18" Type="http://schemas.openxmlformats.org/officeDocument/2006/relationships/ctrlProp" Target="../ctrlProps/ctrlProp3.xml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17" Type="http://schemas.openxmlformats.org/officeDocument/2006/relationships/ctrlProp" Target="../ctrlProps/ctrlProp2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5" Type="http://schemas.openxmlformats.org/officeDocument/2006/relationships/oleObject" Target="../embeddings/oleObject8.bin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7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1.bin"/><Relationship Id="rId13" Type="http://schemas.openxmlformats.org/officeDocument/2006/relationships/oleObject" Target="../embeddings/oleObject14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2.emf"/><Relationship Id="rId12" Type="http://schemas.openxmlformats.org/officeDocument/2006/relationships/oleObject" Target="../embeddings/oleObject13.bin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10.bin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5" Type="http://schemas.openxmlformats.org/officeDocument/2006/relationships/oleObject" Target="../embeddings/oleObject16.bin"/><Relationship Id="rId10" Type="http://schemas.openxmlformats.org/officeDocument/2006/relationships/oleObject" Target="../embeddings/oleObject12.bin"/><Relationship Id="rId4" Type="http://schemas.openxmlformats.org/officeDocument/2006/relationships/oleObject" Target="../embeddings/oleObject9.bin"/><Relationship Id="rId9" Type="http://schemas.openxmlformats.org/officeDocument/2006/relationships/image" Target="../media/image3.emf"/><Relationship Id="rId14" Type="http://schemas.openxmlformats.org/officeDocument/2006/relationships/oleObject" Target="../embeddings/oleObject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N466"/>
  <sheetViews>
    <sheetView tabSelected="1" zoomScale="120" zoomScaleNormal="120" workbookViewId="0">
      <selection activeCell="J8" sqref="J8"/>
    </sheetView>
  </sheetViews>
  <sheetFormatPr defaultRowHeight="12.75"/>
  <cols>
    <col min="1" max="4" width="9.42578125" style="1" customWidth="1"/>
    <col min="5" max="5" width="10.42578125" style="1" customWidth="1"/>
    <col min="6" max="7" width="11.28515625" style="1" customWidth="1"/>
    <col min="8" max="9" width="9.42578125" style="1" customWidth="1"/>
    <col min="10" max="92" width="9.140625" style="1"/>
  </cols>
  <sheetData>
    <row r="1" spans="1:11" ht="14.25">
      <c r="A1" s="40" t="s">
        <v>79</v>
      </c>
      <c r="G1" s="2" t="s">
        <v>0</v>
      </c>
      <c r="H1" s="3" t="s">
        <v>2</v>
      </c>
      <c r="I1" s="4">
        <v>45240</v>
      </c>
    </row>
    <row r="2" spans="1:11">
      <c r="A2" s="5" t="s">
        <v>54</v>
      </c>
      <c r="B2" s="118" t="s">
        <v>283</v>
      </c>
      <c r="C2" s="118"/>
      <c r="D2" s="118"/>
      <c r="E2" s="118"/>
      <c r="F2" s="118"/>
      <c r="G2" s="2" t="s">
        <v>1</v>
      </c>
      <c r="H2" s="3"/>
      <c r="I2" s="4"/>
      <c r="J2" s="2"/>
      <c r="K2" s="45"/>
    </row>
    <row r="3" spans="1:11">
      <c r="A3" s="5"/>
      <c r="B3" s="42"/>
      <c r="D3" s="2" t="s">
        <v>60</v>
      </c>
      <c r="E3" s="103">
        <f>F234</f>
        <v>1.8733009062493715</v>
      </c>
      <c r="F3" s="57" t="s">
        <v>243</v>
      </c>
      <c r="G3" s="2"/>
      <c r="H3" s="3"/>
      <c r="I3" s="3"/>
      <c r="J3" s="2"/>
      <c r="K3" s="45"/>
    </row>
    <row r="4" spans="1:11">
      <c r="D4" s="14" t="s">
        <v>22</v>
      </c>
      <c r="E4" s="103">
        <f>F273</f>
        <v>2.663276772597198</v>
      </c>
      <c r="F4" s="57" t="s">
        <v>244</v>
      </c>
      <c r="J4" s="2"/>
      <c r="K4" s="45"/>
    </row>
    <row r="5" spans="1:11">
      <c r="A5" s="6" t="s">
        <v>3</v>
      </c>
      <c r="J5" s="2"/>
    </row>
    <row r="6" spans="1:11">
      <c r="A6" s="2" t="s">
        <v>4</v>
      </c>
      <c r="B6" s="56">
        <f>8.95-B7</f>
        <v>7.4499999999999993</v>
      </c>
      <c r="C6" s="1" t="s">
        <v>270</v>
      </c>
      <c r="J6" s="2"/>
    </row>
    <row r="7" spans="1:11">
      <c r="A7" s="2" t="s">
        <v>5</v>
      </c>
      <c r="B7" s="56">
        <v>1.5</v>
      </c>
      <c r="C7" s="1" t="s">
        <v>271</v>
      </c>
      <c r="J7" s="2"/>
      <c r="K7" s="2"/>
    </row>
    <row r="8" spans="1:11">
      <c r="A8" s="2" t="s">
        <v>6</v>
      </c>
      <c r="B8" s="56">
        <v>2.5</v>
      </c>
      <c r="C8" s="1" t="s">
        <v>271</v>
      </c>
      <c r="J8" s="2"/>
    </row>
    <row r="9" spans="1:11">
      <c r="A9" s="2" t="s">
        <v>7</v>
      </c>
      <c r="B9" s="56">
        <v>1.5</v>
      </c>
      <c r="C9" s="1" t="s">
        <v>271</v>
      </c>
      <c r="J9" s="2"/>
    </row>
    <row r="10" spans="1:11">
      <c r="A10" s="2" t="s">
        <v>8</v>
      </c>
      <c r="B10" s="56">
        <v>4</v>
      </c>
      <c r="C10" s="1" t="s">
        <v>271</v>
      </c>
      <c r="J10" s="2"/>
    </row>
    <row r="11" spans="1:11">
      <c r="A11" s="2" t="s">
        <v>9</v>
      </c>
      <c r="B11" s="56">
        <f>2+1/12</f>
        <v>2.0833333333333335</v>
      </c>
      <c r="C11" s="1" t="s">
        <v>271</v>
      </c>
      <c r="J11" s="2"/>
    </row>
    <row r="12" spans="1:11">
      <c r="A12" s="2" t="s">
        <v>10</v>
      </c>
      <c r="B12" s="56">
        <v>1</v>
      </c>
      <c r="C12" s="1" t="s">
        <v>271</v>
      </c>
    </row>
    <row r="13" spans="1:11" ht="14.25">
      <c r="A13" s="2" t="s">
        <v>14</v>
      </c>
      <c r="B13" s="13">
        <v>4000</v>
      </c>
      <c r="C13" s="1" t="s">
        <v>272</v>
      </c>
    </row>
    <row r="14" spans="1:11" ht="14.25">
      <c r="A14" s="2" t="s">
        <v>15</v>
      </c>
      <c r="B14" s="13">
        <v>60000</v>
      </c>
      <c r="C14" s="1" t="s">
        <v>272</v>
      </c>
    </row>
    <row r="15" spans="1:11" ht="16.5">
      <c r="A15" s="11" t="s">
        <v>16</v>
      </c>
      <c r="B15" s="7">
        <v>120</v>
      </c>
      <c r="C15" s="1" t="s">
        <v>273</v>
      </c>
    </row>
    <row r="16" spans="1:11" ht="16.5">
      <c r="A16" s="11" t="s">
        <v>17</v>
      </c>
      <c r="B16" s="7">
        <v>150</v>
      </c>
      <c r="C16" s="1" t="s">
        <v>273</v>
      </c>
    </row>
    <row r="17" spans="1:20">
      <c r="A17" s="2" t="s">
        <v>11</v>
      </c>
      <c r="B17" s="10">
        <f>B9+B10-B11-B12</f>
        <v>2.4166666666666665</v>
      </c>
      <c r="C17" s="1" t="s">
        <v>271</v>
      </c>
    </row>
    <row r="18" spans="1:20">
      <c r="A18" s="2" t="s">
        <v>12</v>
      </c>
      <c r="B18" s="10">
        <f>B9+B10</f>
        <v>5.5</v>
      </c>
      <c r="C18" s="1" t="s">
        <v>271</v>
      </c>
    </row>
    <row r="19" spans="1:20" ht="14.25">
      <c r="A19" s="2" t="s">
        <v>13</v>
      </c>
      <c r="B19" s="10">
        <f>B7+B8</f>
        <v>4</v>
      </c>
      <c r="C19" s="1" t="s">
        <v>271</v>
      </c>
    </row>
    <row r="21" spans="1:20">
      <c r="A21" s="6" t="s">
        <v>95</v>
      </c>
    </row>
    <row r="22" spans="1:20">
      <c r="A22" s="11" t="s">
        <v>21</v>
      </c>
      <c r="B22" s="12">
        <v>30</v>
      </c>
      <c r="C22" s="1" t="s">
        <v>274</v>
      </c>
    </row>
    <row r="23" spans="1:20">
      <c r="A23" s="55" t="s">
        <v>81</v>
      </c>
      <c r="B23" s="12">
        <v>90</v>
      </c>
      <c r="C23" s="1" t="s">
        <v>80</v>
      </c>
    </row>
    <row r="24" spans="1:20">
      <c r="A24" s="55" t="s">
        <v>82</v>
      </c>
      <c r="B24" s="49">
        <v>0</v>
      </c>
      <c r="C24" s="1" t="s">
        <v>80</v>
      </c>
    </row>
    <row r="25" spans="1:20">
      <c r="A25" s="55" t="s">
        <v>83</v>
      </c>
      <c r="B25" s="12">
        <v>17</v>
      </c>
      <c r="C25" s="1" t="s">
        <v>84</v>
      </c>
    </row>
    <row r="26" spans="1:20">
      <c r="A26" s="55" t="s">
        <v>86</v>
      </c>
      <c r="B26" s="15">
        <f>(1+SQRT((SIN(RADIANS(B22)+RADIANS(B25))*SIN(RADIANS(B22)-RADIANS(B24)))/(SIN(RADIANS(B23)-RADIANS(B25))*SIN(RADIANS(B23)+RADIANS(B24)))))^2</f>
        <v>2.6191314322479728</v>
      </c>
      <c r="C26" s="1" t="s">
        <v>87</v>
      </c>
    </row>
    <row r="27" spans="1:20" ht="14.25">
      <c r="A27" s="2" t="s">
        <v>85</v>
      </c>
      <c r="B27" s="15">
        <f>((SIN(RADIANS(B23)+RADIANS(B22)))^2)/(B26*((SIN(RADIANS(B23)))^2)*SIN(RADIANS(B23)-RADIANS(B25)))</f>
        <v>0.29943851145042821</v>
      </c>
      <c r="C27" s="1" t="s">
        <v>89</v>
      </c>
    </row>
    <row r="29" spans="1:20">
      <c r="A29" s="14" t="s">
        <v>91</v>
      </c>
      <c r="B29" s="15">
        <f>-B25/B22</f>
        <v>-0.56666666666666665</v>
      </c>
      <c r="G29" s="1" t="s">
        <v>71</v>
      </c>
    </row>
    <row r="30" spans="1:20" ht="13.5" thickBot="1">
      <c r="A30" s="2" t="s">
        <v>41</v>
      </c>
      <c r="B30" s="56">
        <v>0.78939999999999999</v>
      </c>
      <c r="C30" s="1" t="s">
        <v>94</v>
      </c>
    </row>
    <row r="31" spans="1:20" ht="15" thickBot="1">
      <c r="A31" s="2" t="s">
        <v>92</v>
      </c>
      <c r="B31" s="56">
        <v>6.5</v>
      </c>
      <c r="C31" s="1" t="s">
        <v>93</v>
      </c>
      <c r="T31" s="48" t="s">
        <v>70</v>
      </c>
    </row>
    <row r="32" spans="1:20" ht="15" thickBot="1">
      <c r="A32" s="2" t="s">
        <v>90</v>
      </c>
      <c r="B32" s="15">
        <f>B30*B31</f>
        <v>5.1311</v>
      </c>
      <c r="T32" s="47">
        <v>2</v>
      </c>
    </row>
    <row r="33" spans="1:9">
      <c r="A33" s="2"/>
      <c r="B33" s="15"/>
    </row>
    <row r="34" spans="1:9">
      <c r="C34" s="2" t="s">
        <v>98</v>
      </c>
      <c r="D34" s="56">
        <v>6.3333000000000004</v>
      </c>
      <c r="E34" s="1" t="s">
        <v>275</v>
      </c>
    </row>
    <row r="35" spans="1:9">
      <c r="C35" s="2" t="s">
        <v>96</v>
      </c>
      <c r="D35" s="15">
        <f>B6+B7</f>
        <v>8.9499999999999993</v>
      </c>
      <c r="E35" s="1" t="s">
        <v>18</v>
      </c>
    </row>
    <row r="36" spans="1:9" ht="14.25">
      <c r="C36" s="2" t="s">
        <v>97</v>
      </c>
      <c r="D36" s="15">
        <f>IF(D34&gt;=1,2,IF(D35&lt;=5,5,IF(AND(D35&gt;5,D35&lt;=10),((D35-5)/(5-10))*(5-3.5)+5,IF(AND(D35&gt;10,D35&lt;20),((D35-10)/(10-20))*(3.5-2)+3.5,2))))</f>
        <v>2</v>
      </c>
      <c r="E36" s="1" t="s">
        <v>18</v>
      </c>
    </row>
    <row r="38" spans="1:9">
      <c r="A38" s="6" t="s">
        <v>100</v>
      </c>
      <c r="I38" s="38" t="s">
        <v>102</v>
      </c>
    </row>
    <row r="40" spans="1:9" ht="14.25">
      <c r="G40" s="2" t="s">
        <v>99</v>
      </c>
      <c r="H40" s="17">
        <f>D36*1*B15</f>
        <v>240</v>
      </c>
      <c r="I40" s="1" t="s">
        <v>23</v>
      </c>
    </row>
    <row r="44" spans="1:9">
      <c r="F44" s="2"/>
    </row>
    <row r="53" spans="1:92">
      <c r="B53" s="19"/>
      <c r="C53" s="117" t="s">
        <v>31</v>
      </c>
      <c r="D53" s="117"/>
      <c r="E53" s="19"/>
      <c r="F53" s="19" t="s">
        <v>26</v>
      </c>
      <c r="G53" s="19" t="s">
        <v>28</v>
      </c>
      <c r="H53" s="19"/>
    </row>
    <row r="54" spans="1:92" s="20" customFormat="1">
      <c r="B54" s="22" t="s">
        <v>24</v>
      </c>
      <c r="C54" s="22" t="s">
        <v>29</v>
      </c>
      <c r="D54" s="22" t="s">
        <v>25</v>
      </c>
      <c r="E54" s="22" t="s">
        <v>30</v>
      </c>
      <c r="F54" s="22" t="s">
        <v>27</v>
      </c>
      <c r="G54" s="22" t="s">
        <v>27</v>
      </c>
      <c r="H54" s="22"/>
      <c r="I54" s="19"/>
      <c r="J54" s="19"/>
      <c r="K54" s="19"/>
      <c r="L54" s="19"/>
      <c r="M54" s="19"/>
      <c r="N54" s="19"/>
      <c r="O54" s="19"/>
      <c r="P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</row>
    <row r="55" spans="1:92" s="21" customFormat="1">
      <c r="B55" s="16" t="s">
        <v>106</v>
      </c>
      <c r="C55" s="15">
        <f>B17*(B6+D36)*B15/1000</f>
        <v>2.7404999999999999</v>
      </c>
      <c r="D55" s="15"/>
      <c r="E55" s="15">
        <f>B11+B12+B17/2</f>
        <v>4.291666666666667</v>
      </c>
      <c r="F55" s="15">
        <f>C55*E55</f>
        <v>11.761312500000001</v>
      </c>
      <c r="G55" s="15"/>
      <c r="H55" s="16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</row>
    <row r="56" spans="1:92" s="18" customFormat="1">
      <c r="B56" s="16" t="s">
        <v>103</v>
      </c>
      <c r="C56" s="15">
        <f>B6*B12*B16/1000</f>
        <v>1.1174999999999999</v>
      </c>
      <c r="D56" s="15"/>
      <c r="E56" s="15">
        <f>B11+B12/2</f>
        <v>2.5833333333333335</v>
      </c>
      <c r="F56" s="15">
        <f>C56*E56</f>
        <v>2.8868749999999999</v>
      </c>
      <c r="G56" s="15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</row>
    <row r="57" spans="1:92" s="18" customFormat="1">
      <c r="B57" s="16" t="s">
        <v>104</v>
      </c>
      <c r="C57" s="15">
        <f>B18*B7*B16/1000</f>
        <v>1.2375</v>
      </c>
      <c r="D57" s="15"/>
      <c r="E57" s="15">
        <f>B18/2</f>
        <v>2.75</v>
      </c>
      <c r="F57" s="15">
        <f>C57*E57</f>
        <v>3.4031250000000002</v>
      </c>
      <c r="G57" s="15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</row>
    <row r="58" spans="1:92" s="18" customFormat="1">
      <c r="B58" s="16" t="s">
        <v>105</v>
      </c>
      <c r="C58" s="15">
        <f>B9*B8*B16/1000</f>
        <v>0.5625</v>
      </c>
      <c r="D58" s="15"/>
      <c r="E58" s="15">
        <f>B9/2</f>
        <v>0.75</v>
      </c>
      <c r="F58" s="15">
        <f>C58*E58</f>
        <v>0.421875</v>
      </c>
      <c r="G58" s="15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</row>
    <row r="59" spans="1:92" s="18" customFormat="1">
      <c r="B59" s="16" t="s">
        <v>107</v>
      </c>
      <c r="C59" s="15"/>
      <c r="D59" s="15">
        <f>0.5*B27*(B15/1000)*(B6+B7)^2</f>
        <v>1.4391464018074753</v>
      </c>
      <c r="E59" s="15">
        <f>(B6+B7)/3</f>
        <v>2.9833333333333329</v>
      </c>
      <c r="F59" s="15"/>
      <c r="G59" s="15">
        <f>D59*E59</f>
        <v>4.2934534320589677</v>
      </c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</row>
    <row r="60" spans="1:92" s="18" customFormat="1">
      <c r="B60" s="23" t="s">
        <v>108</v>
      </c>
      <c r="C60" s="24"/>
      <c r="D60" s="24">
        <f>B27*(H40/1000)*(B6+B7)</f>
        <v>0.64319392259551977</v>
      </c>
      <c r="E60" s="24">
        <f>(B6+B7)/2</f>
        <v>4.4749999999999996</v>
      </c>
      <c r="F60" s="24"/>
      <c r="G60" s="24">
        <f>D60*E60</f>
        <v>2.8782928036149507</v>
      </c>
      <c r="H60" s="16"/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  <c r="BL60" s="16"/>
      <c r="BM60" s="16"/>
      <c r="BN60" s="16"/>
      <c r="BO60" s="16"/>
      <c r="BP60" s="16"/>
      <c r="BQ60" s="16"/>
      <c r="BR60" s="16"/>
      <c r="BS60" s="16"/>
      <c r="BT60" s="16"/>
      <c r="BU60" s="16"/>
      <c r="BV60" s="16"/>
      <c r="BW60" s="16"/>
      <c r="BX60" s="16"/>
      <c r="BY60" s="16"/>
      <c r="BZ60" s="16"/>
      <c r="CA60" s="16"/>
      <c r="CB60" s="16"/>
      <c r="CC60" s="16"/>
      <c r="CD60" s="16"/>
      <c r="CE60" s="16"/>
      <c r="CF60" s="16"/>
      <c r="CG60" s="16"/>
      <c r="CH60" s="16"/>
      <c r="CI60" s="16"/>
      <c r="CJ60" s="16"/>
      <c r="CK60" s="16"/>
      <c r="CL60" s="16"/>
      <c r="CM60" s="16"/>
      <c r="CN60" s="16"/>
    </row>
    <row r="61" spans="1:92" s="20" customFormat="1">
      <c r="A61" s="19"/>
      <c r="B61" s="19" t="s">
        <v>32</v>
      </c>
      <c r="C61" s="25">
        <f>SUM(C55:C58)</f>
        <v>5.6579999999999995</v>
      </c>
      <c r="D61" s="25">
        <f>SUM(D59:D60)</f>
        <v>2.082340324402995</v>
      </c>
      <c r="E61" s="19"/>
      <c r="F61" s="25">
        <f>SUM(F55:F58)</f>
        <v>18.473187500000002</v>
      </c>
      <c r="G61" s="25">
        <f>SUM(G59:G60)</f>
        <v>7.1717462356739183</v>
      </c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</row>
    <row r="62" spans="1:92" s="20" customFormat="1">
      <c r="A62" s="19"/>
      <c r="B62" s="19"/>
      <c r="C62" s="25"/>
      <c r="D62" s="25"/>
      <c r="E62" s="19"/>
      <c r="F62" s="26"/>
      <c r="G62" s="26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  <c r="AA62" s="19"/>
      <c r="AB62" s="19"/>
      <c r="AC62" s="19"/>
      <c r="AD62" s="19"/>
      <c r="AE62" s="19"/>
      <c r="AF62" s="19"/>
      <c r="AG62" s="19"/>
      <c r="AH62" s="19"/>
      <c r="AI62" s="19"/>
      <c r="AJ62" s="19"/>
      <c r="AK62" s="19"/>
      <c r="AL62" s="19"/>
      <c r="AM62" s="19"/>
      <c r="AN62" s="19"/>
      <c r="AO62" s="19"/>
      <c r="AP62" s="19"/>
      <c r="AQ62" s="19"/>
      <c r="AR62" s="19"/>
      <c r="AS62" s="19"/>
      <c r="AT62" s="19"/>
      <c r="AU62" s="19"/>
      <c r="AV62" s="19"/>
      <c r="AW62" s="19"/>
      <c r="AX62" s="19"/>
      <c r="AY62" s="19"/>
      <c r="AZ62" s="19"/>
      <c r="BA62" s="19"/>
      <c r="BB62" s="19"/>
      <c r="BC62" s="19"/>
      <c r="BD62" s="19"/>
      <c r="BE62" s="19"/>
      <c r="BF62" s="19"/>
      <c r="BG62" s="19"/>
      <c r="BH62" s="19"/>
      <c r="BI62" s="19"/>
      <c r="BJ62" s="19"/>
      <c r="BK62" s="19"/>
      <c r="BL62" s="19"/>
      <c r="BM62" s="19"/>
      <c r="BN62" s="19"/>
      <c r="BO62" s="19"/>
      <c r="BP62" s="19"/>
      <c r="BQ62" s="19"/>
      <c r="BR62" s="19"/>
      <c r="BS62" s="19"/>
      <c r="BT62" s="19"/>
      <c r="BU62" s="19"/>
      <c r="BV62" s="19"/>
      <c r="BW62" s="19"/>
      <c r="BX62" s="19"/>
      <c r="BY62" s="19"/>
      <c r="BZ62" s="19"/>
      <c r="CA62" s="19"/>
      <c r="CB62" s="19"/>
      <c r="CC62" s="19"/>
      <c r="CD62" s="19"/>
      <c r="CE62" s="19"/>
      <c r="CF62" s="19"/>
      <c r="CG62" s="19"/>
      <c r="CH62" s="19"/>
      <c r="CI62" s="19"/>
      <c r="CJ62" s="19"/>
      <c r="CK62" s="19"/>
      <c r="CL62" s="19"/>
      <c r="CM62" s="19"/>
      <c r="CN62" s="19"/>
    </row>
    <row r="63" spans="1:92" s="20" customFormat="1">
      <c r="A63" s="6" t="s">
        <v>101</v>
      </c>
      <c r="B63" s="19"/>
      <c r="C63" s="25"/>
      <c r="D63" s="25"/>
      <c r="E63" s="19"/>
      <c r="F63" s="26"/>
      <c r="G63" s="26"/>
      <c r="H63" s="19"/>
      <c r="I63" s="38" t="s">
        <v>102</v>
      </c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  <c r="AA63" s="19"/>
      <c r="AB63" s="19"/>
      <c r="AC63" s="19"/>
      <c r="AD63" s="19"/>
      <c r="AE63" s="19"/>
      <c r="AF63" s="19"/>
      <c r="AG63" s="19"/>
      <c r="AH63" s="19"/>
      <c r="AI63" s="19"/>
      <c r="AJ63" s="19"/>
      <c r="AK63" s="19"/>
      <c r="AL63" s="19"/>
      <c r="AM63" s="19"/>
      <c r="AN63" s="19"/>
      <c r="AO63" s="19"/>
      <c r="AP63" s="19"/>
      <c r="AQ63" s="19"/>
      <c r="AR63" s="19"/>
      <c r="AS63" s="19"/>
      <c r="AT63" s="19"/>
      <c r="AU63" s="19"/>
      <c r="AV63" s="19"/>
      <c r="AW63" s="19"/>
      <c r="AX63" s="19"/>
      <c r="AY63" s="19"/>
      <c r="AZ63" s="19"/>
      <c r="BA63" s="19"/>
      <c r="BB63" s="19"/>
      <c r="BC63" s="19"/>
      <c r="BD63" s="19"/>
      <c r="BE63" s="19"/>
      <c r="BF63" s="19"/>
      <c r="BG63" s="19"/>
      <c r="BH63" s="19"/>
      <c r="BI63" s="19"/>
      <c r="BJ63" s="19"/>
      <c r="BK63" s="19"/>
      <c r="BL63" s="19"/>
      <c r="BM63" s="19"/>
      <c r="BN63" s="19"/>
      <c r="BO63" s="19"/>
      <c r="BP63" s="19"/>
      <c r="BQ63" s="19"/>
      <c r="BR63" s="19"/>
      <c r="BS63" s="19"/>
      <c r="BT63" s="19"/>
      <c r="BU63" s="19"/>
      <c r="BV63" s="19"/>
      <c r="BW63" s="19"/>
      <c r="BX63" s="19"/>
      <c r="BY63" s="19"/>
      <c r="BZ63" s="19"/>
      <c r="CA63" s="19"/>
      <c r="CB63" s="19"/>
      <c r="CC63" s="19"/>
      <c r="CD63" s="19"/>
      <c r="CE63" s="19"/>
      <c r="CF63" s="19"/>
      <c r="CG63" s="19"/>
      <c r="CH63" s="19"/>
      <c r="CI63" s="19"/>
      <c r="CJ63" s="19"/>
      <c r="CK63" s="19"/>
      <c r="CL63" s="19"/>
      <c r="CM63" s="19"/>
      <c r="CN63" s="19"/>
    </row>
    <row r="64" spans="1:92" s="20" customFormat="1">
      <c r="A64" s="19"/>
      <c r="B64" s="19"/>
      <c r="C64" s="117" t="s">
        <v>31</v>
      </c>
      <c r="D64" s="117"/>
      <c r="E64" s="117"/>
      <c r="F64" s="26"/>
      <c r="G64" s="19" t="s">
        <v>112</v>
      </c>
      <c r="H64" s="19" t="s">
        <v>111</v>
      </c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</row>
    <row r="65" spans="1:92" s="20" customFormat="1">
      <c r="A65" s="19"/>
      <c r="B65" s="19"/>
      <c r="C65" s="19" t="s">
        <v>112</v>
      </c>
      <c r="D65" s="19" t="s">
        <v>111</v>
      </c>
      <c r="E65" s="19"/>
      <c r="G65" s="19" t="s">
        <v>26</v>
      </c>
      <c r="H65" s="19" t="s">
        <v>26</v>
      </c>
      <c r="I65" s="19" t="s">
        <v>28</v>
      </c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</row>
    <row r="66" spans="1:92" s="20" customFormat="1">
      <c r="A66" s="19"/>
      <c r="B66" s="22" t="s">
        <v>24</v>
      </c>
      <c r="C66" s="22" t="s">
        <v>29</v>
      </c>
      <c r="D66" s="22" t="s">
        <v>29</v>
      </c>
      <c r="E66" s="22" t="s">
        <v>25</v>
      </c>
      <c r="F66" s="22" t="s">
        <v>30</v>
      </c>
      <c r="G66" s="22" t="s">
        <v>27</v>
      </c>
      <c r="H66" s="22" t="s">
        <v>27</v>
      </c>
      <c r="I66" s="22" t="s">
        <v>27</v>
      </c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</row>
    <row r="67" spans="1:92" s="20" customFormat="1">
      <c r="A67" s="19"/>
      <c r="B67" s="16" t="s">
        <v>106</v>
      </c>
      <c r="C67" s="15">
        <f>1*C55</f>
        <v>2.7404999999999999</v>
      </c>
      <c r="D67" s="15">
        <f>C55*1.35</f>
        <v>3.699675</v>
      </c>
      <c r="E67" s="15"/>
      <c r="F67" s="15">
        <f t="shared" ref="F67:F72" si="0">E55</f>
        <v>4.291666666666667</v>
      </c>
      <c r="G67" s="15">
        <f>C67*F67</f>
        <v>11.761312500000001</v>
      </c>
      <c r="H67" s="15">
        <f>D67*F67</f>
        <v>15.877771875000001</v>
      </c>
      <c r="I67" s="15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</row>
    <row r="68" spans="1:92" s="20" customFormat="1">
      <c r="A68" s="19"/>
      <c r="B68" s="16" t="s">
        <v>103</v>
      </c>
      <c r="C68" s="15">
        <f>0.9*C56</f>
        <v>1.0057499999999999</v>
      </c>
      <c r="D68" s="15">
        <f>C56*1.25</f>
        <v>1.3968749999999999</v>
      </c>
      <c r="E68" s="15"/>
      <c r="F68" s="15">
        <f t="shared" si="0"/>
        <v>2.5833333333333335</v>
      </c>
      <c r="G68" s="15">
        <f t="shared" ref="G68:G70" si="1">C68*F68</f>
        <v>2.5981874999999999</v>
      </c>
      <c r="H68" s="15">
        <f>D68*F68</f>
        <v>3.6085937499999998</v>
      </c>
      <c r="I68" s="15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  <c r="AD68" s="19"/>
      <c r="AE68" s="19"/>
      <c r="AF68" s="19"/>
      <c r="AG68" s="19"/>
      <c r="AH68" s="19"/>
      <c r="AI68" s="19"/>
      <c r="AJ68" s="19"/>
      <c r="AK68" s="19"/>
      <c r="AL68" s="19"/>
      <c r="AM68" s="19"/>
      <c r="AN68" s="19"/>
      <c r="AO68" s="19"/>
      <c r="AP68" s="19"/>
      <c r="AQ68" s="19"/>
      <c r="AR68" s="19"/>
      <c r="AS68" s="19"/>
      <c r="AT68" s="19"/>
      <c r="AU68" s="19"/>
      <c r="AV68" s="19"/>
      <c r="AW68" s="19"/>
      <c r="AX68" s="19"/>
      <c r="AY68" s="19"/>
      <c r="AZ68" s="19"/>
      <c r="BA68" s="19"/>
      <c r="BB68" s="19"/>
      <c r="BC68" s="19"/>
      <c r="BD68" s="19"/>
      <c r="BE68" s="19"/>
      <c r="BF68" s="19"/>
      <c r="BG68" s="19"/>
      <c r="BH68" s="19"/>
      <c r="BI68" s="19"/>
      <c r="BJ68" s="19"/>
      <c r="BK68" s="19"/>
      <c r="BL68" s="19"/>
      <c r="BM68" s="19"/>
      <c r="BN68" s="19"/>
      <c r="BO68" s="19"/>
      <c r="BP68" s="19"/>
      <c r="BQ68" s="19"/>
      <c r="BR68" s="19"/>
      <c r="BS68" s="19"/>
      <c r="BT68" s="19"/>
      <c r="BU68" s="19"/>
      <c r="BV68" s="19"/>
      <c r="BW68" s="19"/>
      <c r="BX68" s="19"/>
      <c r="BY68" s="19"/>
      <c r="BZ68" s="19"/>
      <c r="CA68" s="19"/>
      <c r="CB68" s="19"/>
      <c r="CC68" s="19"/>
      <c r="CD68" s="19"/>
      <c r="CE68" s="19"/>
      <c r="CF68" s="19"/>
      <c r="CG68" s="19"/>
      <c r="CH68" s="19"/>
      <c r="CI68" s="19"/>
      <c r="CJ68" s="19"/>
      <c r="CK68" s="19"/>
      <c r="CL68" s="19"/>
      <c r="CM68" s="19"/>
      <c r="CN68" s="19"/>
    </row>
    <row r="69" spans="1:92" s="20" customFormat="1">
      <c r="A69" s="19"/>
      <c r="B69" s="16" t="s">
        <v>104</v>
      </c>
      <c r="C69" s="15">
        <f>0.9*C57</f>
        <v>1.11375</v>
      </c>
      <c r="D69" s="15">
        <f>C57*1.25</f>
        <v>1.546875</v>
      </c>
      <c r="E69" s="15"/>
      <c r="F69" s="15">
        <f t="shared" si="0"/>
        <v>2.75</v>
      </c>
      <c r="G69" s="15">
        <f t="shared" si="1"/>
        <v>3.0628125000000002</v>
      </c>
      <c r="H69" s="15">
        <f>D69*F69</f>
        <v>4.25390625</v>
      </c>
      <c r="I69" s="15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  <c r="AA69" s="19"/>
      <c r="AB69" s="19"/>
      <c r="AC69" s="19"/>
      <c r="AD69" s="19"/>
      <c r="AE69" s="19"/>
      <c r="AF69" s="19"/>
      <c r="AG69" s="19"/>
      <c r="AH69" s="19"/>
      <c r="AI69" s="19"/>
      <c r="AJ69" s="19"/>
      <c r="AK69" s="19"/>
      <c r="AL69" s="19"/>
      <c r="AM69" s="19"/>
      <c r="AN69" s="19"/>
      <c r="AO69" s="19"/>
      <c r="AP69" s="19"/>
      <c r="AQ69" s="19"/>
      <c r="AR69" s="19"/>
      <c r="AS69" s="19"/>
      <c r="AT69" s="19"/>
      <c r="AU69" s="19"/>
      <c r="AV69" s="19"/>
      <c r="AW69" s="19"/>
      <c r="AX69" s="19"/>
      <c r="AY69" s="19"/>
      <c r="AZ69" s="19"/>
      <c r="BA69" s="19"/>
      <c r="BB69" s="19"/>
      <c r="BC69" s="19"/>
      <c r="BD69" s="19"/>
      <c r="BE69" s="19"/>
      <c r="BF69" s="19"/>
      <c r="BG69" s="19"/>
      <c r="BH69" s="19"/>
      <c r="BI69" s="19"/>
      <c r="BJ69" s="19"/>
      <c r="BK69" s="19"/>
      <c r="BL69" s="19"/>
      <c r="BM69" s="19"/>
      <c r="BN69" s="19"/>
      <c r="BO69" s="19"/>
      <c r="BP69" s="19"/>
      <c r="BQ69" s="19"/>
      <c r="BR69" s="19"/>
      <c r="BS69" s="19"/>
      <c r="BT69" s="19"/>
      <c r="BU69" s="19"/>
      <c r="BV69" s="19"/>
      <c r="BW69" s="19"/>
      <c r="BX69" s="19"/>
      <c r="BY69" s="19"/>
      <c r="BZ69" s="19"/>
      <c r="CA69" s="19"/>
      <c r="CB69" s="19"/>
      <c r="CC69" s="19"/>
      <c r="CD69" s="19"/>
      <c r="CE69" s="19"/>
      <c r="CF69" s="19"/>
      <c r="CG69" s="19"/>
      <c r="CH69" s="19"/>
      <c r="CI69" s="19"/>
      <c r="CJ69" s="19"/>
      <c r="CK69" s="19"/>
      <c r="CL69" s="19"/>
      <c r="CM69" s="19"/>
      <c r="CN69" s="19"/>
    </row>
    <row r="70" spans="1:92" s="20" customFormat="1">
      <c r="A70" s="19"/>
      <c r="B70" s="16" t="s">
        <v>105</v>
      </c>
      <c r="C70" s="15">
        <f>0.9*C58</f>
        <v>0.50624999999999998</v>
      </c>
      <c r="D70" s="15">
        <f>C58*1.25</f>
        <v>0.703125</v>
      </c>
      <c r="E70" s="15"/>
      <c r="F70" s="15">
        <f t="shared" si="0"/>
        <v>0.75</v>
      </c>
      <c r="G70" s="15">
        <f t="shared" si="1"/>
        <v>0.37968749999999996</v>
      </c>
      <c r="H70" s="15">
        <f>D70*F70</f>
        <v>0.52734375</v>
      </c>
      <c r="I70" s="15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  <c r="AA70" s="19"/>
      <c r="AB70" s="19"/>
      <c r="AC70" s="19"/>
      <c r="AD70" s="19"/>
      <c r="AE70" s="19"/>
      <c r="AF70" s="19"/>
      <c r="AG70" s="19"/>
      <c r="AH70" s="19"/>
      <c r="AI70" s="19"/>
      <c r="AJ70" s="19"/>
      <c r="AK70" s="19"/>
      <c r="AL70" s="19"/>
      <c r="AM70" s="19"/>
      <c r="AN70" s="19"/>
      <c r="AO70" s="19"/>
      <c r="AP70" s="19"/>
      <c r="AQ70" s="19"/>
      <c r="AR70" s="19"/>
      <c r="AS70" s="19"/>
      <c r="AT70" s="19"/>
      <c r="AU70" s="19"/>
      <c r="AV70" s="19"/>
      <c r="AW70" s="19"/>
      <c r="AX70" s="19"/>
      <c r="AY70" s="19"/>
      <c r="AZ70" s="19"/>
      <c r="BA70" s="19"/>
      <c r="BB70" s="19"/>
      <c r="BC70" s="19"/>
      <c r="BD70" s="19"/>
      <c r="BE70" s="19"/>
      <c r="BF70" s="19"/>
      <c r="BG70" s="19"/>
      <c r="BH70" s="19"/>
      <c r="BI70" s="19"/>
      <c r="BJ70" s="19"/>
      <c r="BK70" s="19"/>
      <c r="BL70" s="19"/>
      <c r="BM70" s="19"/>
      <c r="BN70" s="19"/>
      <c r="BO70" s="19"/>
      <c r="BP70" s="19"/>
      <c r="BQ70" s="19"/>
      <c r="BR70" s="19"/>
      <c r="BS70" s="19"/>
      <c r="BT70" s="19"/>
      <c r="BU70" s="19"/>
      <c r="BV70" s="19"/>
      <c r="BW70" s="19"/>
      <c r="BX70" s="19"/>
      <c r="BY70" s="19"/>
      <c r="BZ70" s="19"/>
      <c r="CA70" s="19"/>
      <c r="CB70" s="19"/>
      <c r="CC70" s="19"/>
      <c r="CD70" s="19"/>
      <c r="CE70" s="19"/>
      <c r="CF70" s="19"/>
      <c r="CG70" s="19"/>
      <c r="CH70" s="19"/>
      <c r="CI70" s="19"/>
      <c r="CJ70" s="19"/>
      <c r="CK70" s="19"/>
      <c r="CL70" s="19"/>
      <c r="CM70" s="19"/>
      <c r="CN70" s="19"/>
    </row>
    <row r="71" spans="1:92" s="20" customFormat="1">
      <c r="A71" s="19"/>
      <c r="B71" s="16" t="s">
        <v>107</v>
      </c>
      <c r="C71" s="15"/>
      <c r="D71" s="15"/>
      <c r="E71" s="15">
        <f>D59*1.5</f>
        <v>2.158719602711213</v>
      </c>
      <c r="F71" s="15">
        <f t="shared" si="0"/>
        <v>2.9833333333333329</v>
      </c>
      <c r="G71" s="106"/>
      <c r="H71" s="15"/>
      <c r="I71" s="15">
        <f>E71*F71</f>
        <v>6.4401801480884515</v>
      </c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  <c r="AA71" s="19"/>
      <c r="AB71" s="19"/>
      <c r="AC71" s="19"/>
      <c r="AD71" s="19"/>
      <c r="AE71" s="19"/>
      <c r="AF71" s="19"/>
      <c r="AG71" s="19"/>
      <c r="AH71" s="19"/>
      <c r="AI71" s="19"/>
      <c r="AJ71" s="19"/>
      <c r="AK71" s="19"/>
      <c r="AL71" s="19"/>
      <c r="AM71" s="19"/>
      <c r="AN71" s="19"/>
      <c r="AO71" s="19"/>
      <c r="AP71" s="19"/>
      <c r="AQ71" s="19"/>
      <c r="AR71" s="19"/>
      <c r="AS71" s="19"/>
      <c r="AT71" s="19"/>
      <c r="AU71" s="19"/>
      <c r="AV71" s="19"/>
      <c r="AW71" s="19"/>
      <c r="AX71" s="19"/>
      <c r="AY71" s="19"/>
      <c r="AZ71" s="19"/>
      <c r="BA71" s="19"/>
      <c r="BB71" s="19"/>
      <c r="BC71" s="19"/>
      <c r="BD71" s="19"/>
      <c r="BE71" s="19"/>
      <c r="BF71" s="19"/>
      <c r="BG71" s="19"/>
      <c r="BH71" s="19"/>
      <c r="BI71" s="19"/>
      <c r="BJ71" s="19"/>
      <c r="BK71" s="19"/>
      <c r="BL71" s="19"/>
      <c r="BM71" s="19"/>
      <c r="BN71" s="19"/>
      <c r="BO71" s="19"/>
      <c r="BP71" s="19"/>
      <c r="BQ71" s="19"/>
      <c r="BR71" s="19"/>
      <c r="BS71" s="19"/>
      <c r="BT71" s="19"/>
      <c r="BU71" s="19"/>
      <c r="BV71" s="19"/>
      <c r="BW71" s="19"/>
      <c r="BX71" s="19"/>
      <c r="BY71" s="19"/>
      <c r="BZ71" s="19"/>
      <c r="CA71" s="19"/>
      <c r="CB71" s="19"/>
      <c r="CC71" s="19"/>
      <c r="CD71" s="19"/>
      <c r="CE71" s="19"/>
      <c r="CF71" s="19"/>
      <c r="CG71" s="19"/>
      <c r="CH71" s="19"/>
      <c r="CI71" s="19"/>
      <c r="CJ71" s="19"/>
      <c r="CK71" s="19"/>
      <c r="CL71" s="19"/>
      <c r="CM71" s="19"/>
      <c r="CN71" s="19"/>
    </row>
    <row r="72" spans="1:92" s="20" customFormat="1">
      <c r="A72" s="19"/>
      <c r="B72" s="23" t="s">
        <v>108</v>
      </c>
      <c r="C72" s="24"/>
      <c r="D72" s="24"/>
      <c r="E72" s="24">
        <f>D60*1.5</f>
        <v>0.96479088389327972</v>
      </c>
      <c r="F72" s="24">
        <f t="shared" si="0"/>
        <v>4.4749999999999996</v>
      </c>
      <c r="G72" s="24"/>
      <c r="H72" s="24"/>
      <c r="I72" s="24">
        <f>E72*F72</f>
        <v>4.317439205422426</v>
      </c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  <c r="AI72" s="19"/>
      <c r="AJ72" s="19"/>
      <c r="AK72" s="19"/>
      <c r="AL72" s="19"/>
      <c r="AM72" s="19"/>
      <c r="AN72" s="19"/>
      <c r="AO72" s="19"/>
      <c r="AP72" s="19"/>
      <c r="AQ72" s="19"/>
      <c r="AR72" s="19"/>
      <c r="AS72" s="19"/>
      <c r="AT72" s="19"/>
      <c r="AU72" s="19"/>
      <c r="AV72" s="19"/>
      <c r="AW72" s="19"/>
      <c r="AX72" s="19"/>
      <c r="AY72" s="19"/>
      <c r="AZ72" s="19"/>
      <c r="BA72" s="19"/>
      <c r="BB72" s="19"/>
      <c r="BC72" s="19"/>
      <c r="BD72" s="19"/>
      <c r="BE72" s="19"/>
      <c r="BF72" s="19"/>
      <c r="BG72" s="19"/>
      <c r="BH72" s="19"/>
      <c r="BI72" s="19"/>
      <c r="BJ72" s="19"/>
      <c r="BK72" s="19"/>
      <c r="BL72" s="19"/>
      <c r="BM72" s="19"/>
      <c r="BN72" s="19"/>
      <c r="BO72" s="19"/>
      <c r="BP72" s="19"/>
      <c r="BQ72" s="19"/>
      <c r="BR72" s="19"/>
      <c r="BS72" s="19"/>
      <c r="BT72" s="19"/>
      <c r="BU72" s="19"/>
      <c r="BV72" s="19"/>
      <c r="BW72" s="19"/>
      <c r="BX72" s="19"/>
      <c r="BY72" s="19"/>
      <c r="BZ72" s="19"/>
      <c r="CA72" s="19"/>
      <c r="CB72" s="19"/>
      <c r="CC72" s="19"/>
      <c r="CD72" s="19"/>
      <c r="CE72" s="19"/>
      <c r="CF72" s="19"/>
      <c r="CG72" s="19"/>
      <c r="CH72" s="19"/>
      <c r="CI72" s="19"/>
      <c r="CJ72" s="19"/>
      <c r="CK72" s="19"/>
      <c r="CL72" s="19"/>
      <c r="CM72" s="19"/>
      <c r="CN72" s="19"/>
    </row>
    <row r="73" spans="1:92" s="20" customFormat="1">
      <c r="A73" s="19"/>
      <c r="B73" s="19" t="s">
        <v>32</v>
      </c>
      <c r="C73" s="25">
        <f>SUM(C67:C70)</f>
        <v>5.3662499999999991</v>
      </c>
      <c r="D73" s="25">
        <f>SUM(D67:D70)</f>
        <v>7.3465499999999997</v>
      </c>
      <c r="E73" s="25">
        <f>SUM(E71:E72)</f>
        <v>3.1235104866044927</v>
      </c>
      <c r="F73" s="19"/>
      <c r="G73" s="25">
        <f>SUM(G67:G70)</f>
        <v>17.802</v>
      </c>
      <c r="H73" s="25">
        <f>SUM(H67:H70)</f>
        <v>24.267615625000001</v>
      </c>
      <c r="I73" s="25">
        <f>SUM(I71:I72)</f>
        <v>10.757619353510878</v>
      </c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  <c r="AA73" s="19"/>
      <c r="AB73" s="19"/>
      <c r="AC73" s="19"/>
      <c r="AD73" s="19"/>
      <c r="AE73" s="19"/>
      <c r="AF73" s="19"/>
      <c r="AG73" s="19"/>
      <c r="AH73" s="19"/>
      <c r="AI73" s="19"/>
      <c r="AJ73" s="19"/>
      <c r="AK73" s="19"/>
      <c r="AL73" s="19"/>
      <c r="AM73" s="19"/>
      <c r="AN73" s="19"/>
      <c r="AO73" s="19"/>
      <c r="AP73" s="19"/>
      <c r="AQ73" s="19"/>
      <c r="AR73" s="19"/>
      <c r="AS73" s="19"/>
      <c r="AT73" s="19"/>
      <c r="AU73" s="19"/>
      <c r="AV73" s="19"/>
      <c r="AW73" s="19"/>
      <c r="AX73" s="19"/>
      <c r="AY73" s="19"/>
      <c r="AZ73" s="19"/>
      <c r="BA73" s="19"/>
      <c r="BB73" s="19"/>
      <c r="BC73" s="19"/>
      <c r="BD73" s="19"/>
      <c r="BE73" s="19"/>
      <c r="BF73" s="19"/>
      <c r="BG73" s="19"/>
      <c r="BH73" s="19"/>
      <c r="BI73" s="19"/>
      <c r="BJ73" s="19"/>
      <c r="BK73" s="19"/>
      <c r="BL73" s="19"/>
      <c r="BM73" s="19"/>
      <c r="BN73" s="19"/>
      <c r="BO73" s="19"/>
      <c r="BP73" s="19"/>
      <c r="BQ73" s="19"/>
      <c r="BR73" s="19"/>
      <c r="BS73" s="19"/>
      <c r="BT73" s="19"/>
      <c r="BU73" s="19"/>
      <c r="BV73" s="19"/>
      <c r="BW73" s="19"/>
      <c r="BX73" s="19"/>
      <c r="BY73" s="19"/>
      <c r="BZ73" s="19"/>
      <c r="CA73" s="19"/>
      <c r="CB73" s="19"/>
      <c r="CC73" s="19"/>
      <c r="CD73" s="19"/>
      <c r="CE73" s="19"/>
      <c r="CF73" s="19"/>
      <c r="CG73" s="19"/>
      <c r="CH73" s="19"/>
      <c r="CI73" s="19"/>
      <c r="CJ73" s="19"/>
      <c r="CK73" s="19"/>
      <c r="CL73" s="19"/>
      <c r="CM73" s="19"/>
      <c r="CN73" s="19"/>
    </row>
    <row r="74" spans="1:92" s="20" customFormat="1">
      <c r="A74" s="19"/>
      <c r="B74" s="19"/>
      <c r="C74" s="25"/>
      <c r="D74" s="25"/>
      <c r="E74" s="19"/>
      <c r="F74" s="26"/>
      <c r="G74" s="26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</row>
    <row r="75" spans="1:92">
      <c r="A75" s="6" t="s">
        <v>33</v>
      </c>
    </row>
    <row r="77" spans="1:92">
      <c r="C77" s="15">
        <f>F61/G61</f>
        <v>2.5758283816722503</v>
      </c>
      <c r="D77" s="16" t="str">
        <f>IF(C77&lt;E77,"&lt;","&gt;")</f>
        <v>&gt;</v>
      </c>
      <c r="E77" s="27">
        <v>2</v>
      </c>
      <c r="F77" s="28" t="str">
        <f>IF(C77&lt;E77,"NG, Revise Footing Dimensions","OK")</f>
        <v>OK</v>
      </c>
      <c r="I77" s="2" t="s">
        <v>109</v>
      </c>
    </row>
    <row r="80" spans="1:92">
      <c r="C80" s="15">
        <f>G73/I73</f>
        <v>1.6548270964978979</v>
      </c>
      <c r="D80" s="16" t="str">
        <f>IF(C80&lt;E80,"&lt;","&gt;")</f>
        <v>&gt;</v>
      </c>
      <c r="E80" s="27">
        <v>1</v>
      </c>
      <c r="F80" s="28" t="str">
        <f>IF(C80&lt;E80,"NG, Revise Footing Dimensions","OK")</f>
        <v>OK</v>
      </c>
      <c r="I80" s="2" t="s">
        <v>110</v>
      </c>
    </row>
    <row r="82" spans="1:11">
      <c r="K82" s="19"/>
    </row>
    <row r="83" spans="1:11">
      <c r="A83" s="6" t="s">
        <v>34</v>
      </c>
      <c r="G83" s="2" t="s">
        <v>113</v>
      </c>
      <c r="H83" s="8">
        <f>B6</f>
        <v>7.4499999999999993</v>
      </c>
      <c r="I83" s="1" t="s">
        <v>18</v>
      </c>
    </row>
    <row r="84" spans="1:11" ht="14.25">
      <c r="C84" s="2" t="s">
        <v>114</v>
      </c>
      <c r="D84" s="15">
        <f>TAN(RADIANS(B22))</f>
        <v>0.57735026918962573</v>
      </c>
      <c r="G84" s="2" t="s">
        <v>62</v>
      </c>
      <c r="H84" s="10">
        <f>IF(T32=1,(H83-1.5)/2+1,0)</f>
        <v>0</v>
      </c>
      <c r="I84" s="1" t="s">
        <v>61</v>
      </c>
    </row>
    <row r="85" spans="1:11" ht="14.25">
      <c r="B85" s="2" t="s">
        <v>35</v>
      </c>
      <c r="C85" s="15">
        <f>D84*C61</f>
        <v>3.2666478230749019</v>
      </c>
      <c r="D85" s="1" t="s">
        <v>36</v>
      </c>
      <c r="E85" s="57" t="s">
        <v>109</v>
      </c>
      <c r="I85" s="43" t="s">
        <v>63</v>
      </c>
    </row>
    <row r="86" spans="1:11">
      <c r="B86" s="14" t="s">
        <v>22</v>
      </c>
      <c r="C86" s="15">
        <f>D84*C73</f>
        <v>3.0982058820388287</v>
      </c>
      <c r="D86" s="1" t="s">
        <v>36</v>
      </c>
      <c r="E86" s="57" t="s">
        <v>110</v>
      </c>
      <c r="I86" s="44" t="s">
        <v>65</v>
      </c>
    </row>
    <row r="87" spans="1:11">
      <c r="B87" s="2"/>
      <c r="C87" s="15"/>
      <c r="I87" s="44" t="s">
        <v>66</v>
      </c>
    </row>
    <row r="88" spans="1:11" ht="16.5">
      <c r="D88" s="2" t="s">
        <v>64</v>
      </c>
      <c r="E88" s="15">
        <f>0.5*B32*(B15/1000)*(((B19+H84)^2)-H84^2)</f>
        <v>4.9258559999999996</v>
      </c>
      <c r="F88" s="1" t="s">
        <v>36</v>
      </c>
      <c r="I88" s="2" t="s">
        <v>109</v>
      </c>
    </row>
    <row r="89" spans="1:11">
      <c r="D89" s="14" t="s">
        <v>22</v>
      </c>
      <c r="E89" s="15">
        <f>0.9*E88</f>
        <v>4.4332703999999996</v>
      </c>
      <c r="F89" s="1" t="s">
        <v>36</v>
      </c>
      <c r="I89" s="2" t="s">
        <v>110</v>
      </c>
    </row>
    <row r="90" spans="1:11">
      <c r="D90" s="2"/>
      <c r="E90" s="15"/>
    </row>
    <row r="91" spans="1:11" ht="14.25">
      <c r="B91" s="2" t="s">
        <v>37</v>
      </c>
      <c r="C91" s="15">
        <f>C85+E88</f>
        <v>8.192503823074901</v>
      </c>
      <c r="D91" s="1" t="s">
        <v>36</v>
      </c>
      <c r="I91" s="2" t="s">
        <v>109</v>
      </c>
    </row>
    <row r="92" spans="1:11">
      <c r="B92" s="14" t="s">
        <v>22</v>
      </c>
      <c r="C92" s="15">
        <f>C86+E89</f>
        <v>7.5314762820388284</v>
      </c>
      <c r="D92" s="1" t="s">
        <v>36</v>
      </c>
      <c r="I92" s="2" t="s">
        <v>110</v>
      </c>
    </row>
    <row r="94" spans="1:11">
      <c r="C94" s="15">
        <f>C91/D61</f>
        <v>3.9342770857706384</v>
      </c>
      <c r="D94" s="16" t="str">
        <f>IF(C94&lt;E94,"&lt;","&gt;")</f>
        <v>&gt;</v>
      </c>
      <c r="E94" s="27">
        <v>1.5</v>
      </c>
      <c r="F94" s="28" t="str">
        <f>IF(C94&lt;E94,"NG, Revise Cut-Off Wall Height","OK")</f>
        <v>OK</v>
      </c>
      <c r="I94" s="2" t="s">
        <v>109</v>
      </c>
    </row>
    <row r="97" spans="1:9">
      <c r="C97" s="15">
        <f>C92/E73</f>
        <v>2.4112217053018923</v>
      </c>
      <c r="D97" s="16" t="str">
        <f>IF(C97&lt;E97,"&lt;","&gt;")</f>
        <v>&gt;</v>
      </c>
      <c r="E97" s="27">
        <v>1</v>
      </c>
      <c r="F97" s="28" t="str">
        <f>IF(C97&lt;E97,"NG, Revise Cut-Off Wall Height","OK")</f>
        <v>OK</v>
      </c>
      <c r="I97" s="2" t="s">
        <v>110</v>
      </c>
    </row>
    <row r="100" spans="1:9">
      <c r="A100" s="6" t="s">
        <v>38</v>
      </c>
      <c r="I100" s="38" t="s">
        <v>276</v>
      </c>
    </row>
    <row r="101" spans="1:9" ht="14.25">
      <c r="A101" s="6"/>
      <c r="E101" s="19" t="s">
        <v>162</v>
      </c>
      <c r="F101" s="19" t="s">
        <v>163</v>
      </c>
      <c r="G101" s="60" t="s">
        <v>165</v>
      </c>
    </row>
    <row r="102" spans="1:9" ht="15.75">
      <c r="A102" s="116" t="s">
        <v>167</v>
      </c>
      <c r="B102" s="116"/>
      <c r="C102" s="116"/>
      <c r="D102" s="116"/>
      <c r="E102" s="22" t="s">
        <v>164</v>
      </c>
      <c r="F102" s="22" t="s">
        <v>166</v>
      </c>
      <c r="G102" s="62" t="s">
        <v>164</v>
      </c>
    </row>
    <row r="103" spans="1:9">
      <c r="A103" s="2"/>
      <c r="B103" s="54" t="s">
        <v>118</v>
      </c>
      <c r="C103" s="58">
        <v>5</v>
      </c>
      <c r="D103" s="59">
        <v>15</v>
      </c>
      <c r="E103" s="10">
        <f>IF(C103=4,0.5,IF(C103=5,0.625,IF(C103=6,0.75,IF(C103=7,0.875,IF(C103=8,1,IF(C103=9,1.128,IF(C103=10,1.27,IF(C103=11,1.41,"ERROR"))))))))</f>
        <v>0.625</v>
      </c>
      <c r="F103" s="8">
        <f>IF(C103=4,0.2,IF(C103=5,0.31,IF(C103=6,0.44,IF(C103=7,0.6,IF(C103=8,0.79,IF(C103=9,1,IF(C103=10,1.27,IF(C103=11,1.56,"ERROR"))))))))</f>
        <v>0.31</v>
      </c>
      <c r="G103" s="63">
        <v>2</v>
      </c>
    </row>
    <row r="104" spans="1:9">
      <c r="A104" s="2"/>
      <c r="B104" s="54" t="s">
        <v>119</v>
      </c>
      <c r="C104" s="58">
        <v>5</v>
      </c>
      <c r="D104" s="59">
        <v>18</v>
      </c>
      <c r="E104" s="10">
        <f t="shared" ref="E104:E105" si="2">IF(C104=4,0.5,IF(C104=5,0.625,IF(C104=6,0.75,IF(C104=7,0.875,IF(C104=8,1,IF(C104=9,1.128,IF(C104=10,1.27,IF(C104=11,1.41,"ERROR"))))))))</f>
        <v>0.625</v>
      </c>
      <c r="F104" s="8">
        <f t="shared" ref="F104:F105" si="3">IF(C104=4,0.2,IF(C104=5,0.31,IF(C104=6,0.44,IF(C104=7,0.6,IF(C104=8,0.79,IF(C104=9,1,IF(C104=10,1.27,IF(C104=11,1.56,"ERROR"))))))))</f>
        <v>0.31</v>
      </c>
      <c r="G104" s="63">
        <v>2</v>
      </c>
    </row>
    <row r="105" spans="1:9">
      <c r="B105" s="54" t="s">
        <v>120</v>
      </c>
      <c r="C105" s="58">
        <v>5</v>
      </c>
      <c r="D105" s="59">
        <v>18</v>
      </c>
      <c r="E105" s="10">
        <f t="shared" si="2"/>
        <v>0.625</v>
      </c>
      <c r="F105" s="8">
        <f t="shared" si="3"/>
        <v>0.31</v>
      </c>
      <c r="G105" s="63">
        <v>2</v>
      </c>
    </row>
    <row r="106" spans="1:9">
      <c r="B106" s="54"/>
      <c r="C106" s="58"/>
      <c r="D106" s="59"/>
      <c r="E106" s="10"/>
      <c r="F106" s="8"/>
      <c r="G106" s="63"/>
    </row>
    <row r="107" spans="1:9" ht="13.5">
      <c r="A107" s="100" t="s">
        <v>216</v>
      </c>
      <c r="B107" s="54"/>
      <c r="C107" s="58"/>
      <c r="D107" s="59"/>
      <c r="E107" s="10"/>
      <c r="F107" s="8"/>
      <c r="G107" s="63"/>
    </row>
    <row r="108" spans="1:9">
      <c r="B108" s="2" t="s">
        <v>217</v>
      </c>
      <c r="C108" s="69">
        <f>0.5*B27*(B15/1000)*B6^2</f>
        <v>0.99717515890664332</v>
      </c>
      <c r="D108" s="64" t="s">
        <v>219</v>
      </c>
      <c r="E108" s="10"/>
      <c r="F108" s="8"/>
      <c r="G108" s="101" t="s">
        <v>221</v>
      </c>
      <c r="H108" s="69">
        <f>B6/3</f>
        <v>2.4833333333333329</v>
      </c>
      <c r="I108" s="64" t="s">
        <v>115</v>
      </c>
    </row>
    <row r="109" spans="1:9">
      <c r="B109" s="2" t="s">
        <v>22</v>
      </c>
      <c r="C109" s="69">
        <f>1.5*C108</f>
        <v>1.495762738359965</v>
      </c>
      <c r="D109" s="64" t="s">
        <v>220</v>
      </c>
      <c r="E109" s="10"/>
      <c r="F109" s="8"/>
      <c r="G109" s="101" t="s">
        <v>221</v>
      </c>
      <c r="H109" s="69">
        <f>H108</f>
        <v>2.4833333333333329</v>
      </c>
      <c r="I109" s="64" t="s">
        <v>115</v>
      </c>
    </row>
    <row r="110" spans="1:9">
      <c r="B110" s="2" t="s">
        <v>218</v>
      </c>
      <c r="C110" s="69">
        <f>B27*(H40/1000)*B6</f>
        <v>0.53539605847336558</v>
      </c>
      <c r="D110" s="64" t="s">
        <v>219</v>
      </c>
      <c r="E110" s="10"/>
      <c r="F110" s="8"/>
      <c r="G110" s="101" t="s">
        <v>221</v>
      </c>
      <c r="H110" s="69">
        <f>B6/2</f>
        <v>3.7249999999999996</v>
      </c>
      <c r="I110" s="64" t="s">
        <v>115</v>
      </c>
    </row>
    <row r="111" spans="1:9">
      <c r="B111" s="2" t="s">
        <v>22</v>
      </c>
      <c r="C111" s="69">
        <f>1.5*C110</f>
        <v>0.80309408771004831</v>
      </c>
      <c r="D111" s="64" t="s">
        <v>220</v>
      </c>
      <c r="E111" s="10"/>
      <c r="F111" s="8"/>
      <c r="G111" s="101" t="s">
        <v>221</v>
      </c>
      <c r="H111" s="69">
        <f>H110</f>
        <v>3.7249999999999996</v>
      </c>
      <c r="I111" s="64" t="s">
        <v>115</v>
      </c>
    </row>
    <row r="112" spans="1:9">
      <c r="B112" s="2"/>
      <c r="C112" s="69"/>
      <c r="D112" s="64"/>
      <c r="E112" s="10"/>
      <c r="F112" s="8"/>
      <c r="G112" s="101"/>
      <c r="H112" s="69"/>
      <c r="I112" s="64"/>
    </row>
    <row r="113" spans="1:19">
      <c r="B113" s="38" t="s">
        <v>222</v>
      </c>
      <c r="C113" s="97">
        <f>C109+C111</f>
        <v>2.2988568260700131</v>
      </c>
      <c r="D113" s="73" t="s">
        <v>220</v>
      </c>
      <c r="E113" s="61"/>
      <c r="F113" s="8"/>
      <c r="G113" s="101"/>
      <c r="H113" s="69"/>
      <c r="I113" s="64"/>
    </row>
    <row r="114" spans="1:19">
      <c r="B114" s="38" t="s">
        <v>223</v>
      </c>
      <c r="C114" s="97">
        <f>C108*H108+C110*H110</f>
        <v>4.4706686290981175</v>
      </c>
      <c r="D114" s="73" t="s">
        <v>219</v>
      </c>
      <c r="E114" s="61"/>
      <c r="F114" s="8"/>
      <c r="G114" s="101"/>
      <c r="H114" s="69"/>
      <c r="I114" s="64"/>
    </row>
    <row r="115" spans="1:19">
      <c r="B115" s="38" t="s">
        <v>22</v>
      </c>
      <c r="C115" s="97">
        <f>C109*H109+C111*H111</f>
        <v>6.7060029436471753</v>
      </c>
      <c r="D115" s="73" t="s">
        <v>220</v>
      </c>
      <c r="E115" s="61"/>
      <c r="F115" s="8"/>
      <c r="G115" s="101"/>
      <c r="H115" s="69"/>
      <c r="I115" s="64"/>
    </row>
    <row r="117" spans="1:19" ht="13.5">
      <c r="A117" s="100" t="s">
        <v>121</v>
      </c>
      <c r="B117" s="64"/>
      <c r="C117" s="65"/>
      <c r="D117" s="65"/>
      <c r="E117" s="65"/>
      <c r="F117" s="65"/>
      <c r="G117" s="65"/>
      <c r="H117" s="65"/>
    </row>
    <row r="118" spans="1:19" ht="13.5">
      <c r="A118" s="66" t="s">
        <v>122</v>
      </c>
      <c r="B118" s="65"/>
      <c r="C118" s="65"/>
      <c r="D118" s="65"/>
      <c r="E118" s="65"/>
      <c r="F118" s="65"/>
      <c r="G118" s="65"/>
      <c r="I118" s="67" t="s">
        <v>123</v>
      </c>
    </row>
    <row r="119" spans="1:19" ht="14.25">
      <c r="A119" s="65"/>
      <c r="B119" s="65"/>
      <c r="C119" s="65"/>
      <c r="D119" s="68" t="s">
        <v>211</v>
      </c>
      <c r="E119" s="63">
        <v>1.6</v>
      </c>
      <c r="F119" s="64" t="s">
        <v>124</v>
      </c>
      <c r="G119" s="65"/>
      <c r="H119" s="65"/>
    </row>
    <row r="120" spans="1:19" ht="14.25">
      <c r="A120" s="65"/>
      <c r="B120" s="65"/>
      <c r="C120" s="65"/>
      <c r="D120" s="68" t="s">
        <v>212</v>
      </c>
      <c r="E120" s="63">
        <v>0.67</v>
      </c>
      <c r="F120" s="64" t="s">
        <v>125</v>
      </c>
      <c r="G120" s="65"/>
      <c r="H120" s="65"/>
    </row>
    <row r="121" spans="1:19">
      <c r="A121" s="65"/>
      <c r="B121" s="65"/>
      <c r="C121" s="65"/>
      <c r="D121" s="68" t="s">
        <v>213</v>
      </c>
      <c r="E121" s="63">
        <v>1</v>
      </c>
      <c r="F121" s="64" t="s">
        <v>214</v>
      </c>
      <c r="G121" s="65"/>
      <c r="H121" s="65"/>
    </row>
    <row r="122" spans="1:19" ht="14.25">
      <c r="A122" s="65"/>
      <c r="B122" s="65"/>
      <c r="C122" s="65"/>
      <c r="D122" s="68" t="s">
        <v>168</v>
      </c>
      <c r="E122" s="63">
        <f>B13/1000</f>
        <v>4</v>
      </c>
      <c r="F122" s="64" t="s">
        <v>116</v>
      </c>
      <c r="G122" s="65"/>
      <c r="H122" s="65"/>
    </row>
    <row r="123" spans="1:19" ht="16.5">
      <c r="A123" s="65"/>
      <c r="B123" s="65"/>
      <c r="C123" s="65"/>
      <c r="D123" s="68" t="s">
        <v>269</v>
      </c>
      <c r="E123" s="69">
        <f>0.24*E121*SQRT(E122)</f>
        <v>0.48</v>
      </c>
      <c r="F123" s="64" t="s">
        <v>126</v>
      </c>
      <c r="G123" s="65"/>
      <c r="H123" s="65"/>
    </row>
    <row r="124" spans="1:19">
      <c r="A124" s="65"/>
      <c r="B124" s="65"/>
      <c r="C124" s="65"/>
      <c r="D124" s="68" t="s">
        <v>127</v>
      </c>
      <c r="E124" s="63">
        <f>12</f>
        <v>12</v>
      </c>
      <c r="F124" s="64" t="s">
        <v>128</v>
      </c>
      <c r="G124" s="65"/>
      <c r="H124" s="65"/>
    </row>
    <row r="125" spans="1:19">
      <c r="A125" s="65"/>
      <c r="B125" s="65"/>
      <c r="C125" s="65"/>
      <c r="D125" s="68" t="s">
        <v>129</v>
      </c>
      <c r="E125" s="63">
        <f>B12*12</f>
        <v>12</v>
      </c>
      <c r="F125" s="64" t="s">
        <v>128</v>
      </c>
      <c r="G125" s="65"/>
      <c r="H125" s="65"/>
    </row>
    <row r="126" spans="1:19" ht="15.75">
      <c r="A126" s="65"/>
      <c r="B126" s="65"/>
      <c r="C126" s="65"/>
      <c r="D126" s="68" t="s">
        <v>169</v>
      </c>
      <c r="E126" s="70">
        <f>E124*(E125^2)/6</f>
        <v>288</v>
      </c>
      <c r="F126" s="64" t="s">
        <v>170</v>
      </c>
      <c r="G126" s="65"/>
      <c r="H126" s="65"/>
    </row>
    <row r="128" spans="1:19" ht="14.25">
      <c r="D128" s="71" t="s">
        <v>215</v>
      </c>
      <c r="E128" s="72">
        <f>E119*E120*E123*E126/12</f>
        <v>12.349440000000001</v>
      </c>
      <c r="F128" s="73" t="s">
        <v>39</v>
      </c>
      <c r="G128" s="71" t="s">
        <v>171</v>
      </c>
      <c r="H128" s="72">
        <f>IF(E128&lt;C115,C115,MIN(E128:E129))</f>
        <v>8.9189839150507435</v>
      </c>
      <c r="I128" s="73" t="s">
        <v>39</v>
      </c>
      <c r="L128" s="65"/>
      <c r="M128" s="65"/>
      <c r="N128" s="65"/>
      <c r="O128" s="65"/>
      <c r="P128" s="65"/>
      <c r="Q128" s="65"/>
      <c r="R128" s="65"/>
      <c r="S128" s="65"/>
    </row>
    <row r="129" spans="1:19">
      <c r="D129" s="71" t="s">
        <v>130</v>
      </c>
      <c r="E129" s="72">
        <f>1.33*C115</f>
        <v>8.9189839150507435</v>
      </c>
      <c r="F129" s="73" t="s">
        <v>39</v>
      </c>
      <c r="G129" s="65"/>
      <c r="H129" s="65"/>
      <c r="I129" s="65"/>
      <c r="L129" s="65"/>
      <c r="M129" s="64"/>
    </row>
    <row r="130" spans="1:19">
      <c r="L130" s="65"/>
      <c r="M130" s="64"/>
    </row>
    <row r="131" spans="1:19" ht="13.5">
      <c r="A131" s="74" t="s">
        <v>131</v>
      </c>
      <c r="B131" s="65"/>
      <c r="C131" s="65"/>
      <c r="D131" s="65"/>
      <c r="E131" s="65"/>
      <c r="F131" s="65"/>
      <c r="G131" s="65"/>
      <c r="I131" s="67" t="s">
        <v>132</v>
      </c>
      <c r="L131" s="65"/>
      <c r="M131" s="64"/>
      <c r="N131" s="65"/>
      <c r="O131" s="65"/>
      <c r="P131" s="65"/>
      <c r="Q131" s="65"/>
      <c r="R131" s="65"/>
      <c r="S131" s="65"/>
    </row>
    <row r="132" spans="1:19" ht="14.25">
      <c r="A132" s="65"/>
      <c r="B132" s="65"/>
      <c r="C132" s="68" t="s">
        <v>224</v>
      </c>
      <c r="D132" s="63">
        <v>0.9</v>
      </c>
      <c r="E132" s="64" t="s">
        <v>133</v>
      </c>
      <c r="F132" s="68" t="s">
        <v>172</v>
      </c>
      <c r="G132" s="69">
        <f>E103</f>
        <v>0.625</v>
      </c>
      <c r="H132" s="64" t="s">
        <v>128</v>
      </c>
    </row>
    <row r="133" spans="1:19" ht="16.5">
      <c r="A133" s="65"/>
      <c r="B133" s="65"/>
      <c r="C133" s="68" t="s">
        <v>173</v>
      </c>
      <c r="D133" s="63">
        <f>E122</f>
        <v>4</v>
      </c>
      <c r="E133" s="64" t="s">
        <v>134</v>
      </c>
      <c r="F133" s="68" t="s">
        <v>174</v>
      </c>
      <c r="G133" s="69">
        <f>F103</f>
        <v>0.31</v>
      </c>
      <c r="H133" s="64" t="s">
        <v>175</v>
      </c>
    </row>
    <row r="134" spans="1:19" ht="14.25">
      <c r="A134" s="65"/>
      <c r="B134" s="65"/>
      <c r="C134" s="68" t="s">
        <v>176</v>
      </c>
      <c r="D134" s="75">
        <f>B14/1000</f>
        <v>60</v>
      </c>
      <c r="E134" s="64" t="s">
        <v>134</v>
      </c>
      <c r="F134" s="68" t="s">
        <v>135</v>
      </c>
      <c r="G134" s="63">
        <f>D103</f>
        <v>15</v>
      </c>
      <c r="H134" s="64" t="s">
        <v>128</v>
      </c>
    </row>
    <row r="135" spans="1:19" ht="16.5">
      <c r="A135" s="65"/>
      <c r="B135" s="65"/>
      <c r="C135" s="68" t="s">
        <v>225</v>
      </c>
      <c r="D135" s="63">
        <f>IF(D133&lt;=10,0.85,MAX(0.75,0.85-0.02*(D133-10)/1))</f>
        <v>0.85</v>
      </c>
      <c r="E135" s="64" t="s">
        <v>136</v>
      </c>
      <c r="F135" s="68" t="s">
        <v>177</v>
      </c>
      <c r="G135" s="69">
        <f>(G133/(G134/12))*(E124/12)</f>
        <v>0.248</v>
      </c>
      <c r="H135" s="64" t="s">
        <v>178</v>
      </c>
    </row>
    <row r="136" spans="1:19" ht="14.25">
      <c r="A136" s="65"/>
      <c r="B136" s="65"/>
      <c r="C136" s="68" t="s">
        <v>226</v>
      </c>
      <c r="D136" s="63">
        <f>IF(D133&lt;=4,0.85,MAX(0.65,0.85-0.05*(D133-4)/1))</f>
        <v>0.85</v>
      </c>
      <c r="E136" s="64" t="s">
        <v>136</v>
      </c>
      <c r="F136" s="68" t="s">
        <v>137</v>
      </c>
      <c r="G136" s="69">
        <f>G103</f>
        <v>2</v>
      </c>
      <c r="H136" s="64" t="s">
        <v>128</v>
      </c>
    </row>
    <row r="137" spans="1:19">
      <c r="A137" s="65"/>
      <c r="B137" s="65"/>
      <c r="C137" s="68" t="s">
        <v>129</v>
      </c>
      <c r="D137" s="63">
        <f>E125</f>
        <v>12</v>
      </c>
      <c r="E137" s="64" t="s">
        <v>128</v>
      </c>
      <c r="F137" s="65"/>
      <c r="G137" s="65"/>
      <c r="H137" s="65"/>
    </row>
    <row r="138" spans="1:19" ht="14.25">
      <c r="A138" s="65"/>
      <c r="B138" s="65"/>
      <c r="C138" s="68" t="s">
        <v>179</v>
      </c>
      <c r="D138" s="69">
        <f>D137-G136-G132/2</f>
        <v>9.6875</v>
      </c>
      <c r="E138" s="64" t="s">
        <v>128</v>
      </c>
      <c r="F138" s="65"/>
      <c r="G138" s="65"/>
      <c r="H138" s="65"/>
    </row>
    <row r="139" spans="1:19" ht="14.25">
      <c r="A139" s="65"/>
      <c r="B139" s="65"/>
      <c r="C139" s="68" t="s">
        <v>180</v>
      </c>
      <c r="D139" s="69">
        <f>G135*D134/(D135*D133*D136*E124)</f>
        <v>0.42906574394463676</v>
      </c>
      <c r="E139" s="64" t="s">
        <v>138</v>
      </c>
      <c r="F139" s="65"/>
      <c r="G139" s="65"/>
      <c r="H139" s="65"/>
    </row>
    <row r="140" spans="1:19">
      <c r="A140" s="65"/>
      <c r="B140" s="65"/>
      <c r="C140" s="68" t="s">
        <v>139</v>
      </c>
      <c r="D140" s="69">
        <f>D136*D139</f>
        <v>0.36470588235294121</v>
      </c>
      <c r="E140" s="64" t="s">
        <v>140</v>
      </c>
      <c r="F140" s="65"/>
      <c r="G140" s="65"/>
      <c r="H140" s="65"/>
    </row>
    <row r="141" spans="1:19" ht="13.5" thickBot="1">
      <c r="A141" s="65"/>
      <c r="B141" s="65"/>
      <c r="C141" s="68"/>
      <c r="D141" s="69"/>
      <c r="E141" s="64"/>
      <c r="F141" s="65"/>
      <c r="G141" s="65"/>
      <c r="H141" s="65"/>
    </row>
    <row r="142" spans="1:19" ht="15" thickBot="1">
      <c r="A142" s="65"/>
      <c r="B142" s="76"/>
      <c r="C142" s="77"/>
      <c r="D142" s="78" t="s">
        <v>227</v>
      </c>
      <c r="E142" s="79">
        <f>D132*G135*D134*(D138-D140/2)/12</f>
        <v>10.60774411764706</v>
      </c>
      <c r="F142" s="80" t="str">
        <f>IF(E142&gt;=G142,"k-ft        &gt;","k-ft        &lt;")</f>
        <v>k-ft        &gt;</v>
      </c>
      <c r="G142" s="79">
        <f>H128</f>
        <v>8.9189839150507435</v>
      </c>
      <c r="H142" s="80" t="s">
        <v>39</v>
      </c>
      <c r="I142" s="81" t="str">
        <f>IF(E142&gt;=G142,"OK","NG, Increase Reinforcement")</f>
        <v>OK</v>
      </c>
    </row>
    <row r="144" spans="1:19" ht="13.5">
      <c r="A144" s="74" t="s">
        <v>141</v>
      </c>
      <c r="B144" s="65"/>
      <c r="C144" s="65"/>
      <c r="D144" s="65"/>
      <c r="E144" s="65"/>
      <c r="F144" s="65"/>
      <c r="G144" s="65"/>
      <c r="I144" s="67" t="s">
        <v>142</v>
      </c>
      <c r="L144" s="65"/>
      <c r="M144" s="64"/>
      <c r="N144" s="65"/>
      <c r="O144" s="65"/>
      <c r="P144" s="65"/>
      <c r="Q144" s="65"/>
      <c r="R144" s="65"/>
      <c r="S144" s="65"/>
    </row>
    <row r="145" spans="1:19" ht="14.25">
      <c r="A145" s="65"/>
      <c r="B145" s="65"/>
      <c r="C145" s="65"/>
      <c r="D145" s="65"/>
      <c r="E145" s="65"/>
      <c r="G145" s="68" t="s">
        <v>181</v>
      </c>
      <c r="H145" s="69">
        <f>G136+G132/2</f>
        <v>2.3125</v>
      </c>
      <c r="I145" s="64" t="s">
        <v>128</v>
      </c>
    </row>
    <row r="146" spans="1:19">
      <c r="A146" s="65"/>
      <c r="B146" s="65"/>
      <c r="C146" s="65"/>
      <c r="D146" s="65"/>
      <c r="E146" s="65"/>
      <c r="G146" s="68" t="s">
        <v>143</v>
      </c>
      <c r="H146" s="63">
        <f>D137</f>
        <v>12</v>
      </c>
      <c r="I146" s="64" t="s">
        <v>128</v>
      </c>
    </row>
    <row r="147" spans="1:19" ht="14.25">
      <c r="A147" s="65"/>
      <c r="B147" s="65"/>
      <c r="C147" s="65"/>
      <c r="D147" s="65"/>
      <c r="E147" s="65"/>
      <c r="G147" s="68" t="s">
        <v>228</v>
      </c>
      <c r="H147" s="69">
        <f>1+H145/(0.7*(H146-H145))</f>
        <v>1.3410138248847927</v>
      </c>
      <c r="I147" s="64" t="s">
        <v>144</v>
      </c>
    </row>
    <row r="148" spans="1:19">
      <c r="A148" s="65"/>
      <c r="B148" s="65"/>
      <c r="C148" s="65"/>
      <c r="D148" s="65"/>
      <c r="E148" s="65"/>
      <c r="F148" s="65"/>
      <c r="G148" s="65"/>
      <c r="H148" s="65"/>
    </row>
    <row r="149" spans="1:19" ht="14.25">
      <c r="B149" s="65"/>
      <c r="C149" s="65"/>
      <c r="D149" s="68" t="s">
        <v>182</v>
      </c>
      <c r="E149" s="63">
        <f>C114</f>
        <v>4.4706686290981175</v>
      </c>
      <c r="F149" s="64" t="s">
        <v>39</v>
      </c>
      <c r="G149" s="65"/>
      <c r="H149" s="65"/>
      <c r="I149" s="65"/>
    </row>
    <row r="150" spans="1:19" ht="14.25">
      <c r="B150" s="65"/>
      <c r="C150" s="65"/>
      <c r="D150" s="68" t="s">
        <v>229</v>
      </c>
      <c r="E150" s="82">
        <f>G135/(E124*D138)</f>
        <v>2.1333333333333334E-3</v>
      </c>
      <c r="F150" s="65"/>
      <c r="I150" s="65"/>
    </row>
    <row r="151" spans="1:19" ht="14.25">
      <c r="B151" s="65"/>
      <c r="C151" s="65"/>
      <c r="D151" s="68" t="s">
        <v>183</v>
      </c>
      <c r="E151" s="70">
        <f>2500*(D133^0.33)</f>
        <v>3950.2065593168854</v>
      </c>
      <c r="F151" s="64" t="s">
        <v>134</v>
      </c>
      <c r="G151" s="64" t="s">
        <v>184</v>
      </c>
      <c r="H151" s="65"/>
      <c r="I151" s="65"/>
    </row>
    <row r="152" spans="1:19" ht="14.25">
      <c r="B152" s="65"/>
      <c r="C152" s="65"/>
      <c r="D152" s="68" t="s">
        <v>185</v>
      </c>
      <c r="E152" s="69">
        <f>29000/E151</f>
        <v>7.3413882450276242</v>
      </c>
      <c r="F152" s="64" t="s">
        <v>145</v>
      </c>
      <c r="G152" s="68" t="s">
        <v>186</v>
      </c>
      <c r="H152" s="69">
        <f>E149*12/(G135*E154*D138)</f>
        <v>23.604852959511007</v>
      </c>
      <c r="I152" s="64" t="s">
        <v>134</v>
      </c>
    </row>
    <row r="153" spans="1:19" ht="16.5">
      <c r="B153" s="65"/>
      <c r="C153" s="65"/>
      <c r="D153" s="68" t="s">
        <v>230</v>
      </c>
      <c r="E153" s="69">
        <f>SQRT(2*E150*E152+(E150*E152)^2)-E150*E152</f>
        <v>0.16201375864868048</v>
      </c>
      <c r="F153" s="65"/>
      <c r="G153" s="68" t="s">
        <v>187</v>
      </c>
      <c r="H153" s="69">
        <f>0.6*D134</f>
        <v>36</v>
      </c>
      <c r="I153" s="64" t="s">
        <v>134</v>
      </c>
    </row>
    <row r="154" spans="1:19">
      <c r="B154" s="65"/>
      <c r="C154" s="65"/>
      <c r="D154" s="68" t="s">
        <v>146</v>
      </c>
      <c r="E154" s="69">
        <f>1-E153/3</f>
        <v>0.94599541378377316</v>
      </c>
      <c r="F154" s="65"/>
      <c r="G154" s="65"/>
      <c r="H154" s="65"/>
      <c r="I154" s="83" t="str">
        <f>IF(H152&lt;=H153,"OK","NG, Decrease Reinforcement Spacing")</f>
        <v>OK</v>
      </c>
    </row>
    <row r="155" spans="1:19">
      <c r="A155" s="65"/>
      <c r="B155" s="65"/>
      <c r="C155" s="65"/>
      <c r="D155" s="65"/>
      <c r="E155" s="65"/>
      <c r="F155" s="65"/>
      <c r="G155" s="65"/>
      <c r="H155" s="65"/>
    </row>
    <row r="156" spans="1:19" ht="14.25">
      <c r="A156" s="65"/>
      <c r="B156" s="65"/>
      <c r="C156" s="68" t="s">
        <v>232</v>
      </c>
      <c r="D156" s="63">
        <v>1</v>
      </c>
      <c r="E156" s="64" t="s">
        <v>231</v>
      </c>
      <c r="F156" s="65"/>
      <c r="G156" s="65"/>
      <c r="H156" s="65"/>
    </row>
    <row r="157" spans="1:19" ht="13.5" thickBot="1">
      <c r="A157" s="65"/>
      <c r="B157" s="65"/>
      <c r="C157" s="65"/>
      <c r="D157" s="65"/>
      <c r="E157" s="65"/>
      <c r="F157" s="65"/>
      <c r="G157" s="65"/>
      <c r="H157" s="65"/>
    </row>
    <row r="158" spans="1:19" ht="15" thickBot="1">
      <c r="A158" s="65"/>
      <c r="B158" s="76"/>
      <c r="C158" s="84"/>
      <c r="D158" s="78" t="s">
        <v>233</v>
      </c>
      <c r="E158" s="85">
        <f>((700*D156)/(H147*H152))-2*H145</f>
        <v>17.488805497671688</v>
      </c>
      <c r="F158" s="80" t="str">
        <f>IF(E158&gt;=G158,"inches      &gt;","inches      &lt;")</f>
        <v>inches      &gt;</v>
      </c>
      <c r="G158" s="85">
        <f>D103</f>
        <v>15</v>
      </c>
      <c r="H158" s="80" t="s">
        <v>128</v>
      </c>
      <c r="I158" s="81" t="str">
        <f>IF(E158&gt;=G158,"OK","NG, Decrease Reinforcement Spacing")</f>
        <v>OK</v>
      </c>
    </row>
    <row r="160" spans="1:19" ht="13.5">
      <c r="A160" s="100" t="s">
        <v>147</v>
      </c>
      <c r="B160" s="65"/>
      <c r="C160" s="65"/>
      <c r="D160" s="65"/>
      <c r="E160" s="65"/>
      <c r="F160" s="65"/>
      <c r="G160" s="65"/>
      <c r="I160" s="71" t="s">
        <v>148</v>
      </c>
      <c r="L160" s="65"/>
      <c r="M160" s="64"/>
      <c r="N160" s="65"/>
      <c r="O160" s="65"/>
      <c r="P160" s="65"/>
      <c r="Q160" s="65"/>
      <c r="R160" s="65"/>
      <c r="S160" s="65"/>
    </row>
    <row r="161" spans="1:19">
      <c r="A161" s="65"/>
      <c r="B161" s="65"/>
      <c r="C161" s="65"/>
      <c r="D161" s="68" t="s">
        <v>127</v>
      </c>
      <c r="E161" s="63">
        <v>12</v>
      </c>
      <c r="F161" s="64" t="s">
        <v>234</v>
      </c>
      <c r="G161" s="65"/>
      <c r="H161" s="65"/>
    </row>
    <row r="162" spans="1:19">
      <c r="A162" s="65"/>
      <c r="B162" s="65"/>
      <c r="C162" s="65"/>
      <c r="D162" s="68" t="s">
        <v>149</v>
      </c>
      <c r="E162" s="63">
        <f>E125</f>
        <v>12</v>
      </c>
      <c r="F162" s="64" t="s">
        <v>235</v>
      </c>
      <c r="G162" s="65"/>
      <c r="H162" s="65"/>
    </row>
    <row r="163" spans="1:19">
      <c r="A163" s="65"/>
      <c r="B163" s="65"/>
      <c r="C163" s="65"/>
      <c r="D163" s="65"/>
      <c r="E163" s="65"/>
      <c r="F163" s="65"/>
      <c r="G163" s="65"/>
      <c r="H163" s="65"/>
    </row>
    <row r="164" spans="1:19" ht="16.5">
      <c r="A164" s="65"/>
      <c r="B164" s="65"/>
      <c r="C164" s="65"/>
      <c r="D164" s="68" t="s">
        <v>188</v>
      </c>
      <c r="E164" s="69">
        <f>1.3*E161*E162/(2*(E161+E162)*D134)</f>
        <v>6.5000000000000002E-2</v>
      </c>
      <c r="F164" s="64" t="s">
        <v>189</v>
      </c>
      <c r="G164" s="65"/>
      <c r="H164" s="68"/>
    </row>
    <row r="165" spans="1:19" ht="16.5">
      <c r="A165" s="65"/>
      <c r="B165" s="65"/>
      <c r="C165" s="65"/>
      <c r="D165" s="68" t="s">
        <v>190</v>
      </c>
      <c r="E165" s="69">
        <v>0.11</v>
      </c>
      <c r="F165" s="64" t="s">
        <v>189</v>
      </c>
      <c r="G165" s="65"/>
      <c r="H165" s="65"/>
    </row>
    <row r="166" spans="1:19" ht="16.5">
      <c r="A166" s="65"/>
      <c r="B166" s="65"/>
      <c r="C166" s="65"/>
      <c r="D166" s="68" t="s">
        <v>191</v>
      </c>
      <c r="E166" s="69">
        <v>0.6</v>
      </c>
      <c r="F166" s="64" t="s">
        <v>189</v>
      </c>
      <c r="G166" s="65"/>
      <c r="H166" s="65"/>
    </row>
    <row r="167" spans="1:19">
      <c r="A167" s="65"/>
      <c r="B167" s="65"/>
      <c r="C167" s="65"/>
      <c r="D167" s="65"/>
      <c r="E167" s="65"/>
      <c r="F167" s="65"/>
      <c r="G167" s="65"/>
      <c r="H167" s="65"/>
    </row>
    <row r="168" spans="1:19" ht="14.25">
      <c r="A168" s="65"/>
      <c r="B168" s="65"/>
      <c r="C168" s="65"/>
      <c r="D168" s="68" t="s">
        <v>192</v>
      </c>
      <c r="E168" s="69">
        <f>E104</f>
        <v>0.625</v>
      </c>
      <c r="F168" s="64" t="s">
        <v>128</v>
      </c>
      <c r="G168" s="65"/>
      <c r="H168" s="68"/>
    </row>
    <row r="169" spans="1:19" ht="16.5">
      <c r="A169" s="65"/>
      <c r="B169" s="65"/>
      <c r="C169" s="65"/>
      <c r="D169" s="68" t="s">
        <v>193</v>
      </c>
      <c r="E169" s="69">
        <f>F104</f>
        <v>0.31</v>
      </c>
      <c r="F169" s="64" t="s">
        <v>175</v>
      </c>
      <c r="G169" s="65"/>
      <c r="H169" s="68"/>
    </row>
    <row r="170" spans="1:19">
      <c r="A170" s="65"/>
      <c r="B170" s="65"/>
      <c r="C170" s="65"/>
      <c r="D170" s="68" t="s">
        <v>150</v>
      </c>
      <c r="E170" s="69">
        <f>D104</f>
        <v>18</v>
      </c>
      <c r="F170" s="64" t="s">
        <v>128</v>
      </c>
      <c r="G170" s="65"/>
      <c r="H170" s="68"/>
    </row>
    <row r="171" spans="1:19" ht="16.5">
      <c r="A171" s="65"/>
      <c r="B171" s="65"/>
      <c r="C171" s="65"/>
      <c r="D171" s="68" t="s">
        <v>194</v>
      </c>
      <c r="E171" s="69">
        <f>E169/(E170/12)</f>
        <v>0.20666666666666667</v>
      </c>
      <c r="F171" s="64" t="s">
        <v>189</v>
      </c>
      <c r="G171" s="65"/>
      <c r="H171" s="65"/>
    </row>
    <row r="172" spans="1:19" ht="13.5" thickBot="1">
      <c r="A172" s="65"/>
      <c r="B172" s="65"/>
      <c r="C172" s="65"/>
      <c r="D172" s="68"/>
      <c r="E172" s="69"/>
      <c r="F172" s="64"/>
      <c r="G172" s="65"/>
      <c r="H172" s="86" t="str">
        <f>IF(C173&lt;=F174," ",IF(AND(I142="OK",I158="OK"),"*  OK, Since Flexural Reinforcement Requirement is Met","NG, Revise Reinforcement"))</f>
        <v xml:space="preserve"> </v>
      </c>
    </row>
    <row r="173" spans="1:19" ht="16.5">
      <c r="A173" s="65"/>
      <c r="B173" s="87" t="s">
        <v>195</v>
      </c>
      <c r="C173" s="88">
        <f>E171</f>
        <v>0.20666666666666667</v>
      </c>
      <c r="D173" s="89" t="s">
        <v>196</v>
      </c>
      <c r="E173" s="90" t="str">
        <f>IF(C173&lt;=F173,"&lt;","&gt;")</f>
        <v>&gt;</v>
      </c>
      <c r="F173" s="88">
        <f>MAX(E164:E165)</f>
        <v>0.11</v>
      </c>
      <c r="G173" s="89" t="s">
        <v>196</v>
      </c>
      <c r="H173" s="91" t="str">
        <f>IF(C173&gt;=F173,"OK","NG, Increase Reinforcement")</f>
        <v>OK</v>
      </c>
    </row>
    <row r="174" spans="1:19" ht="16.5" thickBot="1">
      <c r="A174" s="65"/>
      <c r="B174" s="92"/>
      <c r="C174" s="93"/>
      <c r="D174" s="93"/>
      <c r="E174" s="93" t="str">
        <f>IF(C173&lt;=F174,"&lt;","&gt;")</f>
        <v>&lt;</v>
      </c>
      <c r="F174" s="94">
        <f>E166</f>
        <v>0.6</v>
      </c>
      <c r="G174" s="95" t="s">
        <v>196</v>
      </c>
      <c r="H174" s="96" t="str">
        <f>IF(C173&lt;=F174,"OK","OK *")</f>
        <v>OK</v>
      </c>
    </row>
    <row r="176" spans="1:19" ht="13.5">
      <c r="A176" s="100" t="s">
        <v>151</v>
      </c>
      <c r="B176" s="65"/>
      <c r="C176" s="65"/>
      <c r="D176" s="65"/>
      <c r="E176" s="65"/>
      <c r="F176" s="65"/>
      <c r="G176" s="65"/>
      <c r="I176" s="71" t="s">
        <v>148</v>
      </c>
      <c r="L176" s="65"/>
      <c r="M176" s="60"/>
      <c r="N176" s="60"/>
      <c r="O176" s="60"/>
      <c r="P176" s="60"/>
      <c r="Q176" s="97"/>
      <c r="R176" s="73"/>
      <c r="S176" s="83"/>
    </row>
    <row r="177" spans="1:9">
      <c r="A177" s="65"/>
      <c r="B177" s="65"/>
      <c r="C177" s="65"/>
      <c r="D177" s="68" t="s">
        <v>127</v>
      </c>
      <c r="E177" s="63">
        <f>E162</f>
        <v>12</v>
      </c>
      <c r="F177" s="64" t="s">
        <v>235</v>
      </c>
      <c r="G177" s="65"/>
      <c r="H177" s="65"/>
    </row>
    <row r="178" spans="1:9">
      <c r="A178" s="65"/>
      <c r="B178" s="65"/>
      <c r="C178" s="65"/>
      <c r="D178" s="68" t="s">
        <v>149</v>
      </c>
      <c r="E178" s="63">
        <f>B6*12</f>
        <v>89.399999999999991</v>
      </c>
      <c r="F178" s="64" t="s">
        <v>236</v>
      </c>
      <c r="G178" s="65"/>
      <c r="H178" s="65"/>
    </row>
    <row r="179" spans="1:9">
      <c r="A179" s="65"/>
      <c r="B179" s="65"/>
      <c r="C179" s="65"/>
      <c r="D179" s="65"/>
      <c r="E179" s="65"/>
      <c r="F179" s="65"/>
      <c r="G179" s="65"/>
      <c r="H179" s="65"/>
    </row>
    <row r="180" spans="1:9" ht="16.5">
      <c r="A180" s="65"/>
      <c r="B180" s="65"/>
      <c r="C180" s="65"/>
      <c r="D180" s="68" t="s">
        <v>188</v>
      </c>
      <c r="E180" s="69">
        <f>1.3*E177*E178/(2*(E177+E178)*D134)</f>
        <v>0.11461538461538465</v>
      </c>
      <c r="F180" s="64" t="s">
        <v>189</v>
      </c>
      <c r="G180" s="65"/>
      <c r="H180" s="68"/>
    </row>
    <row r="181" spans="1:9" ht="16.5">
      <c r="A181" s="65"/>
      <c r="B181" s="65"/>
      <c r="C181" s="65"/>
      <c r="D181" s="68" t="s">
        <v>190</v>
      </c>
      <c r="E181" s="69">
        <v>0.11</v>
      </c>
      <c r="F181" s="64" t="s">
        <v>189</v>
      </c>
      <c r="G181" s="65"/>
      <c r="H181" s="65"/>
    </row>
    <row r="182" spans="1:9" ht="16.5">
      <c r="A182" s="65"/>
      <c r="B182" s="65"/>
      <c r="C182" s="65"/>
      <c r="D182" s="68" t="s">
        <v>191</v>
      </c>
      <c r="E182" s="69">
        <v>0.6</v>
      </c>
      <c r="F182" s="64" t="s">
        <v>189</v>
      </c>
      <c r="G182" s="65"/>
      <c r="H182" s="65"/>
    </row>
    <row r="183" spans="1:9">
      <c r="A183" s="65"/>
      <c r="B183" s="65"/>
      <c r="C183" s="65"/>
      <c r="D183" s="65"/>
      <c r="E183" s="65"/>
      <c r="F183" s="65"/>
      <c r="G183" s="65"/>
      <c r="H183" s="65"/>
    </row>
    <row r="184" spans="1:9" ht="14.25">
      <c r="A184" s="65"/>
      <c r="B184" s="65"/>
      <c r="C184" s="65"/>
      <c r="D184" s="68" t="s">
        <v>192</v>
      </c>
      <c r="E184" s="69">
        <f>E105</f>
        <v>0.625</v>
      </c>
      <c r="F184" s="64" t="s">
        <v>128</v>
      </c>
      <c r="G184" s="65"/>
      <c r="H184" s="68"/>
    </row>
    <row r="185" spans="1:9" ht="16.5">
      <c r="A185" s="65"/>
      <c r="B185" s="65"/>
      <c r="C185" s="65"/>
      <c r="D185" s="68" t="s">
        <v>193</v>
      </c>
      <c r="E185" s="69">
        <f>F105</f>
        <v>0.31</v>
      </c>
      <c r="F185" s="64" t="s">
        <v>175</v>
      </c>
      <c r="G185" s="65"/>
      <c r="H185" s="68"/>
    </row>
    <row r="186" spans="1:9">
      <c r="A186" s="65"/>
      <c r="B186" s="65"/>
      <c r="C186" s="65"/>
      <c r="D186" s="68" t="s">
        <v>150</v>
      </c>
      <c r="E186" s="69">
        <f>D105</f>
        <v>18</v>
      </c>
      <c r="F186" s="64" t="s">
        <v>128</v>
      </c>
      <c r="G186" s="65"/>
      <c r="H186" s="68"/>
    </row>
    <row r="187" spans="1:9" ht="16.5">
      <c r="A187" s="65"/>
      <c r="B187" s="65"/>
      <c r="C187" s="65"/>
      <c r="D187" s="68" t="s">
        <v>194</v>
      </c>
      <c r="E187" s="69">
        <f>E185/(E186/12)</f>
        <v>0.20666666666666667</v>
      </c>
      <c r="F187" s="64" t="s">
        <v>189</v>
      </c>
      <c r="G187" s="65"/>
      <c r="H187" s="65"/>
    </row>
    <row r="188" spans="1:9" ht="13.5" thickBot="1">
      <c r="A188" s="65"/>
      <c r="B188" s="65"/>
      <c r="C188" s="65"/>
      <c r="D188" s="68"/>
      <c r="E188" s="69"/>
      <c r="F188" s="64"/>
      <c r="G188" s="65"/>
      <c r="H188" s="86" t="str">
        <f>IF(C189&lt;=F190," ",IF(AND(I158="OK",I174="OK"),"*  OK, Since Flexural Reinforcement Requirement is Met","NG, Revise Reinforcement"))</f>
        <v xml:space="preserve"> </v>
      </c>
    </row>
    <row r="189" spans="1:9" ht="16.5">
      <c r="A189" s="65"/>
      <c r="B189" s="87" t="s">
        <v>195</v>
      </c>
      <c r="C189" s="88">
        <f>E187</f>
        <v>0.20666666666666667</v>
      </c>
      <c r="D189" s="89" t="s">
        <v>196</v>
      </c>
      <c r="E189" s="90" t="str">
        <f>IF(C189&lt;=F189,"&lt;","&gt;")</f>
        <v>&gt;</v>
      </c>
      <c r="F189" s="88">
        <f>MAX(E180:E181)</f>
        <v>0.11461538461538465</v>
      </c>
      <c r="G189" s="89" t="s">
        <v>196</v>
      </c>
      <c r="H189" s="91" t="str">
        <f>IF(C189&gt;=F189,"OK","NG, Increase Reinforcement")</f>
        <v>OK</v>
      </c>
    </row>
    <row r="190" spans="1:9" ht="16.5" thickBot="1">
      <c r="A190" s="65"/>
      <c r="B190" s="92"/>
      <c r="C190" s="93"/>
      <c r="D190" s="93"/>
      <c r="E190" s="93" t="str">
        <f>IF(C189&lt;=F190,"&lt;","&gt;")</f>
        <v>&lt;</v>
      </c>
      <c r="F190" s="94">
        <f>E182</f>
        <v>0.6</v>
      </c>
      <c r="G190" s="95" t="s">
        <v>196</v>
      </c>
      <c r="H190" s="96" t="str">
        <f>IF(C189&lt;=F190,"OK","OK *")</f>
        <v>OK</v>
      </c>
    </row>
    <row r="192" spans="1:9" ht="13.5">
      <c r="A192" s="100" t="s">
        <v>152</v>
      </c>
      <c r="B192" s="65"/>
      <c r="C192" s="65"/>
      <c r="D192" s="65"/>
      <c r="E192" s="65"/>
      <c r="F192" s="65"/>
      <c r="G192" s="65"/>
      <c r="I192" s="71" t="s">
        <v>153</v>
      </c>
    </row>
    <row r="193" spans="1:8" ht="13.5">
      <c r="A193" s="74"/>
      <c r="B193" s="65"/>
      <c r="C193" s="65"/>
      <c r="D193" s="68" t="s">
        <v>237</v>
      </c>
      <c r="E193" s="63">
        <v>0.9</v>
      </c>
      <c r="F193" s="64" t="s">
        <v>133</v>
      </c>
      <c r="G193" s="65"/>
      <c r="H193" s="65"/>
    </row>
    <row r="194" spans="1:8">
      <c r="A194" s="65"/>
      <c r="B194" s="65"/>
      <c r="C194" s="65"/>
      <c r="D194" s="68" t="s">
        <v>213</v>
      </c>
      <c r="E194" s="63">
        <v>1</v>
      </c>
      <c r="F194" s="64" t="s">
        <v>214</v>
      </c>
      <c r="G194" s="65"/>
      <c r="H194" s="65"/>
    </row>
    <row r="195" spans="1:8" ht="14.25">
      <c r="A195" s="65"/>
      <c r="B195" s="65"/>
      <c r="C195" s="65"/>
      <c r="D195" s="68" t="s">
        <v>197</v>
      </c>
      <c r="E195" s="63">
        <v>1</v>
      </c>
      <c r="F195" s="64" t="s">
        <v>117</v>
      </c>
      <c r="G195" s="65"/>
      <c r="H195" s="65"/>
    </row>
    <row r="196" spans="1:8">
      <c r="A196" s="65"/>
      <c r="B196" s="65"/>
      <c r="C196" s="68"/>
      <c r="D196" s="63"/>
      <c r="E196" s="64"/>
      <c r="F196" s="65"/>
      <c r="G196" s="65"/>
      <c r="H196" s="68"/>
    </row>
    <row r="197" spans="1:8" ht="14.25">
      <c r="A197" s="65"/>
      <c r="B197" s="65"/>
      <c r="C197" s="68" t="s">
        <v>198</v>
      </c>
      <c r="D197" s="69">
        <f>D138</f>
        <v>9.6875</v>
      </c>
      <c r="E197" s="64" t="s">
        <v>154</v>
      </c>
      <c r="F197" s="65"/>
      <c r="G197" s="65"/>
      <c r="H197" s="68"/>
    </row>
    <row r="198" spans="1:8" ht="14.25">
      <c r="A198" s="65"/>
      <c r="B198" s="65"/>
      <c r="C198" s="68" t="s">
        <v>199</v>
      </c>
      <c r="D198" s="69">
        <f>MAX(0.9*D197,0.72*E125)</f>
        <v>8.71875</v>
      </c>
      <c r="E198" s="64" t="s">
        <v>154</v>
      </c>
      <c r="F198" s="65"/>
      <c r="G198" s="65"/>
      <c r="H198" s="68"/>
    </row>
    <row r="199" spans="1:8" ht="14.25">
      <c r="A199" s="65"/>
      <c r="B199" s="65"/>
      <c r="C199" s="68" t="s">
        <v>200</v>
      </c>
      <c r="D199" s="63">
        <f>12</f>
        <v>12</v>
      </c>
      <c r="E199" s="64" t="s">
        <v>128</v>
      </c>
      <c r="F199" s="65"/>
      <c r="G199" s="65"/>
      <c r="H199" s="68"/>
    </row>
    <row r="200" spans="1:8">
      <c r="A200" s="65"/>
      <c r="B200" s="65"/>
      <c r="C200" s="68"/>
      <c r="D200" s="63"/>
      <c r="E200" s="64"/>
      <c r="F200" s="65"/>
      <c r="G200" s="65"/>
      <c r="H200" s="68"/>
    </row>
    <row r="201" spans="1:8" ht="14.25">
      <c r="A201" s="65"/>
      <c r="B201" s="65"/>
      <c r="C201" s="68" t="s">
        <v>201</v>
      </c>
      <c r="D201" s="70">
        <f>H128*12</f>
        <v>107.02780698060891</v>
      </c>
      <c r="E201" s="64" t="s">
        <v>155</v>
      </c>
      <c r="F201" s="65"/>
      <c r="G201" s="65"/>
      <c r="H201" s="65"/>
    </row>
    <row r="202" spans="1:8" ht="14.25">
      <c r="A202" s="65"/>
      <c r="B202" s="65"/>
      <c r="C202" s="68" t="s">
        <v>202</v>
      </c>
      <c r="D202" s="70">
        <f>D204*D198</f>
        <v>20.043157952297925</v>
      </c>
      <c r="E202" s="64" t="s">
        <v>155</v>
      </c>
      <c r="F202" s="98" t="s">
        <v>156</v>
      </c>
      <c r="G202" s="65"/>
      <c r="H202" s="65"/>
    </row>
    <row r="203" spans="1:8" ht="14.25">
      <c r="A203" s="65"/>
      <c r="B203" s="65"/>
      <c r="C203" s="68" t="s">
        <v>203</v>
      </c>
      <c r="D203" s="70">
        <v>0</v>
      </c>
      <c r="E203" s="64" t="s">
        <v>36</v>
      </c>
      <c r="F203" s="68" t="s">
        <v>204</v>
      </c>
      <c r="G203" s="82">
        <f>((MAX(D201,D202)/D198)+0.5*D203+D204)/(29000*D205)</f>
        <v>2.0264804770399104E-3</v>
      </c>
      <c r="H203" s="64" t="s">
        <v>157</v>
      </c>
    </row>
    <row r="204" spans="1:8" ht="14.25">
      <c r="A204" s="65"/>
      <c r="B204" s="65"/>
      <c r="C204" s="68" t="s">
        <v>205</v>
      </c>
      <c r="D204" s="70">
        <f>C113</f>
        <v>2.2988568260700131</v>
      </c>
      <c r="E204" s="64" t="s">
        <v>36</v>
      </c>
      <c r="F204" s="65"/>
      <c r="G204" s="65"/>
      <c r="H204" s="65"/>
    </row>
    <row r="205" spans="1:8" ht="16.5">
      <c r="A205" s="65"/>
      <c r="B205" s="65"/>
      <c r="C205" s="68" t="s">
        <v>206</v>
      </c>
      <c r="D205" s="69">
        <f>G135</f>
        <v>0.248</v>
      </c>
      <c r="E205" s="64" t="s">
        <v>178</v>
      </c>
      <c r="F205" s="98" t="s">
        <v>158</v>
      </c>
      <c r="G205" s="65"/>
      <c r="H205" s="65"/>
    </row>
    <row r="206" spans="1:8" ht="14.25">
      <c r="A206" s="65"/>
      <c r="B206" s="65"/>
      <c r="C206" s="68" t="s">
        <v>207</v>
      </c>
      <c r="D206" s="69">
        <f>MIN(D198,E162-D140/2-G136-0.5*G132)</f>
        <v>8.71875</v>
      </c>
      <c r="E206" s="64" t="s">
        <v>128</v>
      </c>
      <c r="F206" s="102" t="s">
        <v>238</v>
      </c>
      <c r="G206" s="69">
        <f>(4.8/(1+750*G203))*(51/(39+D207))</f>
        <v>2.0945463584545663</v>
      </c>
      <c r="H206" s="64" t="s">
        <v>159</v>
      </c>
    </row>
    <row r="207" spans="1:8" ht="14.25">
      <c r="A207" s="65"/>
      <c r="B207" s="65"/>
      <c r="C207" s="68" t="s">
        <v>208</v>
      </c>
      <c r="D207" s="69">
        <f>D206*1.38/(E195+0.63)</f>
        <v>7.3815184049079754</v>
      </c>
      <c r="E207" s="64" t="s">
        <v>128</v>
      </c>
      <c r="F207" s="65"/>
      <c r="G207" s="65"/>
      <c r="H207" s="65"/>
    </row>
    <row r="208" spans="1:8">
      <c r="A208" s="65"/>
      <c r="B208" s="65"/>
      <c r="C208" s="65"/>
      <c r="D208" s="65"/>
      <c r="E208" s="65"/>
      <c r="F208" s="65"/>
      <c r="G208" s="65"/>
      <c r="H208" s="65"/>
    </row>
    <row r="209" spans="1:9" ht="16.5">
      <c r="A209" s="65"/>
      <c r="B209" s="65"/>
      <c r="C209" s="68"/>
      <c r="D209" s="69"/>
      <c r="E209" s="68" t="s">
        <v>239</v>
      </c>
      <c r="F209" s="70">
        <f>0.0316*G206*E194*SQRT(D133)*D199*D198</f>
        <v>13.849768886009128</v>
      </c>
      <c r="G209" s="64" t="s">
        <v>160</v>
      </c>
      <c r="H209" s="65"/>
    </row>
    <row r="210" spans="1:9" ht="14.25">
      <c r="A210" s="65"/>
      <c r="B210" s="65"/>
      <c r="C210" s="68"/>
      <c r="D210" s="69"/>
      <c r="E210" s="68" t="s">
        <v>209</v>
      </c>
      <c r="F210" s="70">
        <f>0.25*D133*D199*D198</f>
        <v>104.625</v>
      </c>
      <c r="G210" s="64" t="s">
        <v>161</v>
      </c>
      <c r="H210" s="65"/>
    </row>
    <row r="211" spans="1:9" ht="13.5" thickBot="1">
      <c r="A211" s="65"/>
      <c r="B211" s="65"/>
      <c r="C211" s="68"/>
      <c r="D211" s="69"/>
      <c r="E211" s="64"/>
      <c r="F211" s="65"/>
      <c r="G211" s="65"/>
      <c r="H211" s="65"/>
    </row>
    <row r="212" spans="1:9" ht="15" thickBot="1">
      <c r="A212" s="65"/>
      <c r="B212" s="99" t="s">
        <v>210</v>
      </c>
      <c r="C212" s="79">
        <f>E193*MIN(F209:F210)</f>
        <v>12.464791997408216</v>
      </c>
      <c r="D212" s="80" t="str">
        <f>IF(C212&gt;=E212,"kips        &gt;","kips        &lt;")</f>
        <v>kips        &gt;</v>
      </c>
      <c r="E212" s="79">
        <f>D204</f>
        <v>2.2988568260700131</v>
      </c>
      <c r="F212" s="80" t="s">
        <v>36</v>
      </c>
      <c r="G212" s="81" t="str">
        <f>IF(C212&gt;=E212,"OK","NG, Increase Wingwall Wall Thickness")</f>
        <v>OK</v>
      </c>
      <c r="H212" s="65"/>
    </row>
    <row r="214" spans="1:9">
      <c r="A214" s="6" t="s">
        <v>247</v>
      </c>
    </row>
    <row r="215" spans="1:9" ht="13.5">
      <c r="A215" s="100" t="s">
        <v>241</v>
      </c>
    </row>
    <row r="216" spans="1:9">
      <c r="A216" s="6"/>
    </row>
    <row r="217" spans="1:9">
      <c r="G217" s="2" t="s">
        <v>48</v>
      </c>
      <c r="H217" s="15">
        <f>B18</f>
        <v>5.5</v>
      </c>
      <c r="I217" s="1" t="s">
        <v>18</v>
      </c>
    </row>
    <row r="218" spans="1:9">
      <c r="G218" s="2" t="s">
        <v>41</v>
      </c>
      <c r="H218" s="15">
        <f>C61</f>
        <v>5.6579999999999995</v>
      </c>
      <c r="I218" s="1" t="s">
        <v>36</v>
      </c>
    </row>
    <row r="219" spans="1:9">
      <c r="G219" s="2" t="s">
        <v>42</v>
      </c>
      <c r="H219" s="15">
        <f>(F61-G61)/C61</f>
        <v>1.9974268759855223</v>
      </c>
      <c r="I219" s="1" t="s">
        <v>18</v>
      </c>
    </row>
    <row r="220" spans="1:9">
      <c r="G220" s="2" t="s">
        <v>43</v>
      </c>
      <c r="H220" s="15">
        <f>H217/2-H219</f>
        <v>0.75257312401447773</v>
      </c>
      <c r="I220" s="1" t="s">
        <v>18</v>
      </c>
    </row>
    <row r="221" spans="1:9" ht="16.5">
      <c r="G221" s="2" t="s">
        <v>44</v>
      </c>
      <c r="H221" s="15">
        <f>1*(B18^3)/12</f>
        <v>13.864583333333334</v>
      </c>
      <c r="I221" s="1" t="s">
        <v>45</v>
      </c>
    </row>
    <row r="222" spans="1:9" ht="16.5">
      <c r="G222" s="2" t="s">
        <v>46</v>
      </c>
      <c r="H222" s="15">
        <f>1*H217</f>
        <v>5.5</v>
      </c>
      <c r="I222" s="1" t="s">
        <v>47</v>
      </c>
    </row>
    <row r="224" spans="1:9">
      <c r="I224" s="46" t="str">
        <f>IF(H219&lt;H217/3,"NG, Stem Resultant is Outside Middle 1/3 of Footing",IF(H219&gt;(2/3)*H217,"NG, Stem Resultant is Outside Middle 1/3 of Footing","OK, Stem Resultant Within Middle 1/3 of Footing"))</f>
        <v>OK, Stem Resultant Within Middle 1/3 of Footing</v>
      </c>
    </row>
    <row r="227" spans="2:19">
      <c r="E227" s="15">
        <f>(H218/H222)+H218*H220*(H217/2)/H221</f>
        <v>1.8733009062493715</v>
      </c>
      <c r="F227" s="1" t="s">
        <v>49</v>
      </c>
      <c r="L227" s="65"/>
      <c r="M227" s="64"/>
      <c r="N227" s="65"/>
      <c r="O227" s="65"/>
      <c r="P227" s="65"/>
      <c r="Q227" s="65"/>
      <c r="R227" s="65"/>
      <c r="S227" s="65"/>
    </row>
    <row r="228" spans="2:19" ht="14.25">
      <c r="H228" s="2" t="s">
        <v>50</v>
      </c>
      <c r="I228" s="36" t="str">
        <f>IF(E231&lt;0,(-E227/(E227-E231))*(-H217),"N/A")</f>
        <v>N/A</v>
      </c>
    </row>
    <row r="229" spans="2:19">
      <c r="G229" s="37" t="s">
        <v>51</v>
      </c>
    </row>
    <row r="231" spans="2:19" ht="14.25">
      <c r="E231" s="15">
        <f>(H218/H222)-H218*H220*(H217/2)/H221</f>
        <v>0.18415363920517391</v>
      </c>
      <c r="F231" s="1" t="s">
        <v>49</v>
      </c>
      <c r="G231" s="2" t="s">
        <v>52</v>
      </c>
      <c r="H231" s="15" t="str">
        <f>IF(I228="N/A","N/A",(H218/(1*I228))+H218*H220*(I228/2)/H221)</f>
        <v>N/A</v>
      </c>
      <c r="I231" s="1" t="s">
        <v>49</v>
      </c>
    </row>
    <row r="233" spans="2:19">
      <c r="B233" s="29"/>
      <c r="C233" s="30"/>
      <c r="D233" s="30"/>
      <c r="E233" s="30"/>
      <c r="F233" s="31"/>
    </row>
    <row r="234" spans="2:19">
      <c r="B234" s="32"/>
      <c r="C234" s="5"/>
      <c r="D234" s="5"/>
      <c r="E234" s="38" t="s">
        <v>53</v>
      </c>
      <c r="F234" s="39">
        <f>MAX(E227,H231)</f>
        <v>1.8733009062493715</v>
      </c>
      <c r="I234" s="38" t="s">
        <v>109</v>
      </c>
    </row>
    <row r="235" spans="2:19">
      <c r="B235" s="33"/>
      <c r="C235" s="34"/>
      <c r="D235" s="34"/>
      <c r="E235" s="34"/>
      <c r="F235" s="35"/>
    </row>
    <row r="237" spans="2:19">
      <c r="D237" s="2" t="s">
        <v>277</v>
      </c>
      <c r="E237" s="7">
        <v>3</v>
      </c>
      <c r="F237" s="1" t="s">
        <v>278</v>
      </c>
    </row>
    <row r="238" spans="2:19" ht="13.5" thickBot="1">
      <c r="D238" s="2" t="s">
        <v>279</v>
      </c>
      <c r="E238" s="7">
        <v>1</v>
      </c>
      <c r="F238" s="1" t="s">
        <v>280</v>
      </c>
    </row>
    <row r="239" spans="2:19" ht="13.5" thickBot="1">
      <c r="B239" s="111"/>
      <c r="C239" s="112"/>
      <c r="D239" s="113" t="s">
        <v>281</v>
      </c>
      <c r="E239" s="114">
        <f>E237*E238</f>
        <v>3</v>
      </c>
      <c r="F239" s="112" t="str">
        <f>IF(E239=G239,"ksf      =",IF(E239&lt;G239,"ksf      &lt;","ksf      &gt;"))</f>
        <v>ksf      &gt;</v>
      </c>
      <c r="G239" s="115">
        <f>F234</f>
        <v>1.8733009062493715</v>
      </c>
      <c r="H239" s="109" t="str">
        <f>IF(E239&gt;=G239,"OK","NG")</f>
        <v>OK</v>
      </c>
      <c r="I239" s="110"/>
    </row>
    <row r="241" spans="1:9" ht="14.25">
      <c r="B241" s="2" t="s">
        <v>56</v>
      </c>
      <c r="C241" s="15">
        <f>(((B11+B12)/(-H217))*(E227-E231)+E227)</f>
        <v>0.92635471108823031</v>
      </c>
      <c r="D241" s="1" t="s">
        <v>55</v>
      </c>
    </row>
    <row r="242" spans="1:9" ht="14.25">
      <c r="C242" s="2" t="s">
        <v>57</v>
      </c>
      <c r="D242" s="15">
        <f>C55+B17*B7*B16/1000</f>
        <v>3.2842500000000001</v>
      </c>
      <c r="E242" s="1" t="s">
        <v>240</v>
      </c>
      <c r="G242" s="15">
        <f>1*D242</f>
        <v>3.2842500000000001</v>
      </c>
      <c r="H242" s="1" t="s">
        <v>36</v>
      </c>
    </row>
    <row r="244" spans="1:9" ht="16.5">
      <c r="A244" s="5"/>
      <c r="B244" s="5"/>
      <c r="C244" s="5"/>
      <c r="D244" s="5"/>
      <c r="E244" s="38" t="s">
        <v>252</v>
      </c>
      <c r="F244" s="25">
        <f>ABS(-G242*B17/2+1*E231*(B17^2)/2+1*(C241-E231)*(B17^2)/6)</f>
        <v>2.708271142166315</v>
      </c>
      <c r="G244" s="5" t="s">
        <v>39</v>
      </c>
      <c r="H244" s="5"/>
      <c r="I244" s="38" t="s">
        <v>109</v>
      </c>
    </row>
    <row r="245" spans="1:9" ht="14.25">
      <c r="A245" s="5"/>
      <c r="B245" s="5"/>
      <c r="C245" s="5"/>
      <c r="D245" s="5"/>
      <c r="E245" s="38" t="s">
        <v>253</v>
      </c>
      <c r="F245" s="25">
        <f>ABS(1*(D242)-1*(C241+E231)*B17/2)</f>
        <v>1.9423857433954699</v>
      </c>
      <c r="G245" s="5" t="s">
        <v>36</v>
      </c>
      <c r="H245" s="5"/>
      <c r="I245" s="38" t="s">
        <v>109</v>
      </c>
    </row>
    <row r="246" spans="1:9">
      <c r="A246" s="5"/>
      <c r="B246" s="5"/>
      <c r="C246" s="5"/>
      <c r="D246" s="5"/>
      <c r="E246" s="38"/>
      <c r="F246" s="25"/>
      <c r="G246" s="5"/>
      <c r="H246" s="5"/>
      <c r="I246" s="38"/>
    </row>
    <row r="247" spans="1:9" ht="14.25">
      <c r="B247" s="2" t="s">
        <v>56</v>
      </c>
      <c r="C247" s="15">
        <f>((B11/(-B18))*(E227-E231)+E227)</f>
        <v>1.2334723960053573</v>
      </c>
      <c r="D247" s="1" t="s">
        <v>59</v>
      </c>
      <c r="I247" s="38"/>
    </row>
    <row r="248" spans="1:9" ht="14.25">
      <c r="B248" s="2" t="s">
        <v>67</v>
      </c>
      <c r="C248" s="15">
        <f>1*B11*B7/1000</f>
        <v>3.1250000000000002E-3</v>
      </c>
      <c r="D248" s="1" t="s">
        <v>49</v>
      </c>
      <c r="E248" s="2" t="s">
        <v>69</v>
      </c>
      <c r="F248" s="15">
        <f>C248+C249</f>
        <v>3.1250000000000002E-3</v>
      </c>
      <c r="G248" s="1" t="s">
        <v>49</v>
      </c>
      <c r="I248" s="38"/>
    </row>
    <row r="249" spans="1:9" ht="14.25">
      <c r="B249" s="2" t="s">
        <v>68</v>
      </c>
      <c r="C249" s="15">
        <v>0</v>
      </c>
      <c r="D249" s="1" t="s">
        <v>49</v>
      </c>
      <c r="F249" s="1" t="s">
        <v>72</v>
      </c>
      <c r="I249" s="38"/>
    </row>
    <row r="250" spans="1:9">
      <c r="B250" s="2"/>
      <c r="C250" s="15"/>
      <c r="I250" s="38"/>
    </row>
    <row r="251" spans="1:9" ht="16.5">
      <c r="E251" s="38" t="s">
        <v>255</v>
      </c>
      <c r="F251" s="25">
        <f>ABS((C247-F248)*(B11^2)/2+(E227-C247)*(B11/2)*((2/3)*B11))</f>
        <v>3.5957025524479898</v>
      </c>
      <c r="G251" s="5" t="s">
        <v>39</v>
      </c>
      <c r="I251" s="38" t="s">
        <v>109</v>
      </c>
    </row>
    <row r="252" spans="1:9" ht="14.25">
      <c r="B252" s="5"/>
      <c r="C252" s="5"/>
      <c r="D252" s="5"/>
      <c r="E252" s="38" t="s">
        <v>256</v>
      </c>
      <c r="F252" s="25">
        <f>ABS(B11*B7*(B16/1000)-(E227+C247)*B11/2)</f>
        <v>2.767472189848676</v>
      </c>
      <c r="G252" s="5" t="s">
        <v>36</v>
      </c>
      <c r="H252" s="5"/>
      <c r="I252" s="38" t="s">
        <v>109</v>
      </c>
    </row>
    <row r="253" spans="1:9">
      <c r="A253" s="5"/>
      <c r="B253" s="5"/>
      <c r="C253" s="5"/>
      <c r="D253" s="5"/>
      <c r="E253" s="38"/>
      <c r="F253" s="25"/>
      <c r="G253" s="5"/>
      <c r="H253" s="5"/>
      <c r="I253" s="38"/>
    </row>
    <row r="254" spans="1:9" ht="13.5">
      <c r="A254" s="100" t="s">
        <v>242</v>
      </c>
    </row>
    <row r="255" spans="1:9">
      <c r="A255" s="6"/>
    </row>
    <row r="256" spans="1:9">
      <c r="G256" s="2" t="s">
        <v>48</v>
      </c>
      <c r="H256" s="15">
        <f>B18</f>
        <v>5.5</v>
      </c>
      <c r="I256" s="1" t="s">
        <v>18</v>
      </c>
    </row>
    <row r="257" spans="2:19">
      <c r="G257" s="2" t="s">
        <v>41</v>
      </c>
      <c r="H257" s="15">
        <f>D73</f>
        <v>7.3465499999999997</v>
      </c>
      <c r="I257" s="1" t="s">
        <v>36</v>
      </c>
    </row>
    <row r="258" spans="2:19">
      <c r="G258" s="2" t="s">
        <v>42</v>
      </c>
      <c r="H258" s="15">
        <f>MAX((H73-I73)/D73,(G73-I73)/C73)</f>
        <v>1.8389579151423627</v>
      </c>
      <c r="I258" s="1" t="s">
        <v>18</v>
      </c>
    </row>
    <row r="259" spans="2:19">
      <c r="G259" s="2" t="s">
        <v>43</v>
      </c>
      <c r="H259" s="15">
        <f>H256/2-H258</f>
        <v>0.91104208485763727</v>
      </c>
      <c r="I259" s="1" t="s">
        <v>18</v>
      </c>
    </row>
    <row r="260" spans="2:19" ht="16.5">
      <c r="G260" s="2" t="s">
        <v>44</v>
      </c>
      <c r="H260" s="15">
        <f>1*(B18^3)/12</f>
        <v>13.864583333333334</v>
      </c>
      <c r="I260" s="1" t="s">
        <v>45</v>
      </c>
    </row>
    <row r="261" spans="2:19" ht="16.5">
      <c r="G261" s="2" t="s">
        <v>46</v>
      </c>
      <c r="H261" s="15">
        <f>1*H256</f>
        <v>5.5</v>
      </c>
      <c r="I261" s="1" t="s">
        <v>47</v>
      </c>
    </row>
    <row r="263" spans="2:19">
      <c r="I263" s="46" t="str">
        <f>IF(H258&lt;H256/3,"NG, Stem Resultant is Outside Middle 1/3 of Footing",IF(H258&gt;(2/3)*H256,"NG, Stem Resultant is Outside Middle 1/3 of Footing","OK, Stem Resultant Within Middle 1/3 of Footing"))</f>
        <v>OK, Stem Resultant Within Middle 1/3 of Footing</v>
      </c>
    </row>
    <row r="266" spans="2:19">
      <c r="E266" s="15">
        <f>(H257/H261)+H257*H259*(H256/2)/H260</f>
        <v>2.663276772597198</v>
      </c>
      <c r="F266" s="1" t="s">
        <v>49</v>
      </c>
      <c r="L266" s="65"/>
      <c r="M266" s="64"/>
      <c r="N266" s="65"/>
      <c r="O266" s="65"/>
      <c r="P266" s="65"/>
      <c r="Q266" s="65"/>
      <c r="R266" s="65"/>
      <c r="S266" s="65"/>
    </row>
    <row r="267" spans="2:19" ht="14.25">
      <c r="H267" s="2" t="s">
        <v>50</v>
      </c>
      <c r="I267" s="36" t="str">
        <f>IF(E270&lt;0,(-E266/(E266-E270))*(-H256),"N/A")</f>
        <v>N/A</v>
      </c>
    </row>
    <row r="268" spans="2:19">
      <c r="G268" s="37" t="s">
        <v>51</v>
      </c>
    </row>
    <row r="270" spans="2:19" ht="14.25">
      <c r="E270" s="15">
        <f>(H257/H261)-H257*H259*(H256/2)/H260</f>
        <v>8.1959546755290269E-3</v>
      </c>
      <c r="F270" s="1" t="s">
        <v>49</v>
      </c>
      <c r="G270" s="2" t="s">
        <v>52</v>
      </c>
      <c r="H270" s="15" t="str">
        <f>IF(I267="N/A","N/A",(H257/(1*I267))+H257*H259*(I267/2)/H260)</f>
        <v>N/A</v>
      </c>
      <c r="I270" s="1" t="s">
        <v>49</v>
      </c>
    </row>
    <row r="272" spans="2:19">
      <c r="B272" s="29"/>
      <c r="C272" s="30"/>
      <c r="D272" s="30"/>
      <c r="E272" s="30"/>
      <c r="F272" s="31"/>
    </row>
    <row r="273" spans="1:9">
      <c r="B273" s="32"/>
      <c r="C273" s="5"/>
      <c r="D273" s="5"/>
      <c r="E273" s="38" t="s">
        <v>53</v>
      </c>
      <c r="F273" s="39">
        <f>MAX(E266,H270)</f>
        <v>2.663276772597198</v>
      </c>
      <c r="I273" s="38" t="s">
        <v>110</v>
      </c>
    </row>
    <row r="274" spans="1:9">
      <c r="B274" s="33"/>
      <c r="C274" s="34"/>
      <c r="D274" s="34"/>
      <c r="E274" s="34"/>
      <c r="F274" s="35"/>
    </row>
    <row r="276" spans="1:9">
      <c r="D276" s="2" t="s">
        <v>277</v>
      </c>
      <c r="E276" s="7">
        <v>7</v>
      </c>
      <c r="F276" s="1" t="s">
        <v>278</v>
      </c>
    </row>
    <row r="277" spans="1:9" ht="13.5" thickBot="1">
      <c r="D277" s="2" t="s">
        <v>279</v>
      </c>
      <c r="E277" s="7">
        <v>0.55000000000000004</v>
      </c>
      <c r="F277" s="1" t="s">
        <v>280</v>
      </c>
    </row>
    <row r="278" spans="1:9" ht="13.5" thickBot="1">
      <c r="B278" s="111"/>
      <c r="C278" s="112"/>
      <c r="D278" s="113" t="s">
        <v>281</v>
      </c>
      <c r="E278" s="114">
        <f>E276*E277</f>
        <v>3.8500000000000005</v>
      </c>
      <c r="F278" s="112" t="str">
        <f>IF(E278=G278,"ksf      =",IF(E278&lt;G278,"ksf      &lt;","ksf      &gt;"))</f>
        <v>ksf      &gt;</v>
      </c>
      <c r="G278" s="115">
        <f>F273</f>
        <v>2.663276772597198</v>
      </c>
      <c r="H278" s="109" t="str">
        <f>IF(E278&gt;=G278,"OK","NG")</f>
        <v>OK</v>
      </c>
      <c r="I278" s="110"/>
    </row>
    <row r="280" spans="1:9" ht="14.25">
      <c r="B280" s="2" t="s">
        <v>56</v>
      </c>
      <c r="C280" s="15">
        <f>(((B39+B40)/(-H256))*(E266-E270)+E266)</f>
        <v>2.663276772597198</v>
      </c>
      <c r="D280" s="1" t="s">
        <v>55</v>
      </c>
    </row>
    <row r="281" spans="1:9" ht="14.25">
      <c r="C281" s="2" t="s">
        <v>57</v>
      </c>
      <c r="D281" s="15">
        <f>C67+B17*B7*B16/1000</f>
        <v>3.2842500000000001</v>
      </c>
      <c r="E281" s="1" t="s">
        <v>245</v>
      </c>
      <c r="H281" s="15">
        <f>1.35*C67+1.25*B17*B7*B16/1000</f>
        <v>4.3793625</v>
      </c>
      <c r="I281" s="1" t="s">
        <v>36</v>
      </c>
    </row>
    <row r="283" spans="1:9" ht="16.5">
      <c r="A283" s="5"/>
      <c r="B283" s="5"/>
      <c r="C283" s="5"/>
      <c r="D283" s="5"/>
      <c r="E283" s="38" t="s">
        <v>252</v>
      </c>
      <c r="F283" s="25">
        <f>ABS(-H281*B17/2+1*E270*(B17^2)/2+1*(C280-E270)*(B17^2)/6)</f>
        <v>2.6833947783350891</v>
      </c>
      <c r="G283" s="5" t="s">
        <v>39</v>
      </c>
      <c r="H283" s="5"/>
      <c r="I283" s="38" t="s">
        <v>110</v>
      </c>
    </row>
    <row r="284" spans="1:9" ht="14.25">
      <c r="A284" s="5"/>
      <c r="B284" s="5"/>
      <c r="C284" s="5"/>
      <c r="D284" s="5"/>
      <c r="E284" s="38" t="s">
        <v>257</v>
      </c>
      <c r="F284" s="25">
        <f>ABS(1*(H281)-1*(C280+E270)*B17/2)</f>
        <v>1.1513329545454551</v>
      </c>
      <c r="G284" s="5" t="s">
        <v>36</v>
      </c>
      <c r="H284" s="5"/>
      <c r="I284" s="38" t="s">
        <v>110</v>
      </c>
    </row>
    <row r="285" spans="1:9">
      <c r="A285" s="5"/>
      <c r="B285" s="5"/>
      <c r="C285" s="5"/>
      <c r="D285" s="5"/>
      <c r="E285" s="38"/>
      <c r="F285" s="25"/>
      <c r="G285" s="5"/>
      <c r="H285" s="5"/>
      <c r="I285" s="38"/>
    </row>
    <row r="286" spans="1:9" ht="14.25">
      <c r="B286" s="2" t="s">
        <v>56</v>
      </c>
      <c r="C286" s="15">
        <f>((B11/(-B18))*(E266-E270)+E266)</f>
        <v>1.6575643415662626</v>
      </c>
      <c r="D286" s="1" t="s">
        <v>59</v>
      </c>
      <c r="I286" s="38"/>
    </row>
    <row r="287" spans="1:9" ht="14.25">
      <c r="B287" s="2" t="s">
        <v>67</v>
      </c>
      <c r="C287" s="15">
        <f>0.9*C248</f>
        <v>2.8125000000000003E-3</v>
      </c>
      <c r="D287" s="1" t="s">
        <v>49</v>
      </c>
      <c r="E287" s="2" t="s">
        <v>69</v>
      </c>
      <c r="F287" s="15">
        <f>C287+C288</f>
        <v>2.8125000000000003E-3</v>
      </c>
      <c r="G287" s="1" t="s">
        <v>49</v>
      </c>
      <c r="I287" s="38"/>
    </row>
    <row r="288" spans="1:9" ht="14.25">
      <c r="B288" s="2" t="s">
        <v>68</v>
      </c>
      <c r="C288" s="15">
        <v>0</v>
      </c>
      <c r="D288" s="1" t="s">
        <v>49</v>
      </c>
      <c r="F288" s="1" t="s">
        <v>72</v>
      </c>
      <c r="I288" s="38"/>
    </row>
    <row r="289" spans="1:9">
      <c r="B289" s="2"/>
      <c r="C289" s="15"/>
      <c r="I289" s="38"/>
    </row>
    <row r="290" spans="1:9" ht="16.5">
      <c r="E290" s="38" t="s">
        <v>255</v>
      </c>
      <c r="F290" s="25">
        <f>ABS((C286-F287)*(B11^2)/2+(E266-C286)*(B11/2)*((2/3)*B11))</f>
        <v>5.0460650945895971</v>
      </c>
      <c r="G290" s="5" t="s">
        <v>39</v>
      </c>
      <c r="I290" s="38" t="s">
        <v>109</v>
      </c>
    </row>
    <row r="291" spans="1:9" ht="14.25">
      <c r="B291" s="5"/>
      <c r="C291" s="5"/>
      <c r="D291" s="5"/>
      <c r="E291" s="38" t="s">
        <v>256</v>
      </c>
      <c r="F291" s="25">
        <f>ABS(0.9*B11*B7*(B16/1000)-(E266+C286)*B11/2)</f>
        <v>4.0790011605869383</v>
      </c>
      <c r="G291" s="5" t="s">
        <v>36</v>
      </c>
      <c r="H291" s="5"/>
      <c r="I291" s="38" t="s">
        <v>109</v>
      </c>
    </row>
    <row r="292" spans="1:9">
      <c r="A292" s="5"/>
      <c r="B292" s="5"/>
      <c r="C292" s="5"/>
      <c r="D292" s="5"/>
      <c r="E292" s="38"/>
      <c r="F292" s="25"/>
      <c r="G292" s="5"/>
      <c r="H292" s="5"/>
      <c r="I292" s="38"/>
    </row>
    <row r="293" spans="1:9">
      <c r="A293" s="6" t="s">
        <v>40</v>
      </c>
      <c r="D293" s="2"/>
      <c r="E293" s="41"/>
      <c r="F293" s="2"/>
      <c r="G293" s="15"/>
    </row>
    <row r="294" spans="1:9" ht="14.25">
      <c r="A294" s="6"/>
      <c r="E294" s="19" t="s">
        <v>162</v>
      </c>
      <c r="F294" s="19" t="s">
        <v>163</v>
      </c>
      <c r="G294" s="60" t="s">
        <v>165</v>
      </c>
    </row>
    <row r="295" spans="1:9" ht="15.75">
      <c r="A295" s="116" t="s">
        <v>248</v>
      </c>
      <c r="B295" s="116"/>
      <c r="C295" s="116"/>
      <c r="D295" s="116"/>
      <c r="E295" s="22" t="s">
        <v>164</v>
      </c>
      <c r="F295" s="22" t="s">
        <v>166</v>
      </c>
      <c r="G295" s="62" t="s">
        <v>164</v>
      </c>
    </row>
    <row r="296" spans="1:9">
      <c r="A296" s="2"/>
      <c r="B296" s="54" t="s">
        <v>249</v>
      </c>
      <c r="C296" s="58">
        <v>5</v>
      </c>
      <c r="D296" s="59">
        <v>18</v>
      </c>
      <c r="E296" s="10">
        <f>IF(C296=4,0.5,IF(C296=5,0.625,IF(C296=6,0.75,IF(C296=7,0.875,IF(C296=8,1,IF(C296=9,1.128,IF(C296=10,1.27,IF(C296=11,1.41,"ERROR"))))))))</f>
        <v>0.625</v>
      </c>
      <c r="F296" s="8">
        <f>IF(C296=4,0.2,IF(C296=5,0.31,IF(C296=6,0.44,IF(C296=7,0.6,IF(C296=8,0.79,IF(C296=9,1,IF(C296=10,1.27,IF(C296=11,1.56,"ERROR"))))))))</f>
        <v>0.31</v>
      </c>
      <c r="G296" s="63">
        <v>3</v>
      </c>
    </row>
    <row r="297" spans="1:9">
      <c r="B297" s="54" t="s">
        <v>120</v>
      </c>
      <c r="C297" s="58">
        <v>6</v>
      </c>
      <c r="D297" s="59">
        <v>18</v>
      </c>
      <c r="E297" s="10">
        <f t="shared" ref="E297" si="4">IF(C297=4,0.5,IF(C297=5,0.625,IF(C297=6,0.75,IF(C297=7,0.875,IF(C297=8,1,IF(C297=9,1.128,IF(C297=10,1.27,IF(C297=11,1.41,"ERROR"))))))))</f>
        <v>0.75</v>
      </c>
      <c r="F297" s="8">
        <f t="shared" ref="F297" si="5">IF(C297=4,0.2,IF(C297=5,0.31,IF(C297=6,0.44,IF(C297=7,0.6,IF(C297=8,0.79,IF(C297=9,1,IF(C297=10,1.27,IF(C297=11,1.56,"ERROR"))))))))</f>
        <v>0.44</v>
      </c>
      <c r="G297" s="63">
        <v>3</v>
      </c>
    </row>
    <row r="298" spans="1:9">
      <c r="A298" s="6"/>
      <c r="D298" s="2"/>
      <c r="E298" s="41"/>
      <c r="F298" s="2"/>
      <c r="G298" s="15"/>
    </row>
    <row r="299" spans="1:9" ht="13.5">
      <c r="A299" s="100" t="s">
        <v>246</v>
      </c>
      <c r="B299" s="64"/>
      <c r="C299" s="65"/>
      <c r="D299" s="65"/>
      <c r="E299" s="65"/>
      <c r="F299" s="65"/>
      <c r="G299" s="65"/>
      <c r="H299" s="65"/>
    </row>
    <row r="300" spans="1:9" ht="13.5">
      <c r="A300" s="66" t="s">
        <v>122</v>
      </c>
      <c r="B300" s="65"/>
      <c r="C300" s="65"/>
      <c r="D300" s="65"/>
      <c r="E300" s="65"/>
      <c r="F300" s="65"/>
      <c r="G300" s="65"/>
      <c r="I300" s="67" t="s">
        <v>123</v>
      </c>
    </row>
    <row r="301" spans="1:9" ht="14.25">
      <c r="A301" s="65"/>
      <c r="B301" s="65"/>
      <c r="C301" s="65"/>
      <c r="D301" s="68" t="s">
        <v>211</v>
      </c>
      <c r="E301" s="63">
        <v>1.6</v>
      </c>
      <c r="F301" s="64" t="s">
        <v>124</v>
      </c>
      <c r="G301" s="65"/>
      <c r="H301" s="65"/>
    </row>
    <row r="302" spans="1:9" ht="14.25">
      <c r="A302" s="65"/>
      <c r="B302" s="65"/>
      <c r="C302" s="65"/>
      <c r="D302" s="68" t="s">
        <v>212</v>
      </c>
      <c r="E302" s="63">
        <v>0.67</v>
      </c>
      <c r="F302" s="64" t="s">
        <v>125</v>
      </c>
      <c r="G302" s="65"/>
      <c r="H302" s="65"/>
    </row>
    <row r="303" spans="1:9">
      <c r="A303" s="65"/>
      <c r="B303" s="65"/>
      <c r="C303" s="65"/>
      <c r="D303" s="68" t="s">
        <v>213</v>
      </c>
      <c r="E303" s="63">
        <v>1</v>
      </c>
      <c r="F303" s="64" t="s">
        <v>214</v>
      </c>
      <c r="G303" s="65"/>
      <c r="H303" s="65"/>
    </row>
    <row r="304" spans="1:9" ht="14.25">
      <c r="A304" s="65"/>
      <c r="B304" s="65"/>
      <c r="C304" s="65"/>
      <c r="D304" s="68" t="s">
        <v>168</v>
      </c>
      <c r="E304" s="63">
        <f>B13/1000</f>
        <v>4</v>
      </c>
      <c r="F304" s="64" t="s">
        <v>116</v>
      </c>
      <c r="G304" s="65"/>
      <c r="H304" s="65"/>
    </row>
    <row r="305" spans="1:9" ht="16.5">
      <c r="A305" s="65"/>
      <c r="B305" s="65"/>
      <c r="C305" s="65"/>
      <c r="D305" s="68" t="s">
        <v>269</v>
      </c>
      <c r="E305" s="69">
        <f>0.24*E303*SQRT(E304)</f>
        <v>0.48</v>
      </c>
      <c r="F305" s="64" t="s">
        <v>126</v>
      </c>
      <c r="G305" s="65"/>
      <c r="H305" s="65"/>
    </row>
    <row r="306" spans="1:9">
      <c r="A306" s="65"/>
      <c r="B306" s="65"/>
      <c r="C306" s="65"/>
      <c r="D306" s="68" t="s">
        <v>127</v>
      </c>
      <c r="E306" s="63">
        <f>12</f>
        <v>12</v>
      </c>
      <c r="F306" s="64" t="s">
        <v>128</v>
      </c>
      <c r="G306" s="65"/>
      <c r="H306" s="65"/>
    </row>
    <row r="307" spans="1:9">
      <c r="A307" s="65"/>
      <c r="B307" s="65"/>
      <c r="C307" s="65"/>
      <c r="D307" s="68" t="s">
        <v>129</v>
      </c>
      <c r="E307" s="63">
        <f>B7*12</f>
        <v>18</v>
      </c>
      <c r="F307" s="64" t="s">
        <v>128</v>
      </c>
      <c r="G307" s="65"/>
      <c r="H307" s="65"/>
    </row>
    <row r="308" spans="1:9" ht="15.75">
      <c r="A308" s="65"/>
      <c r="B308" s="65"/>
      <c r="C308" s="65"/>
      <c r="D308" s="68" t="s">
        <v>169</v>
      </c>
      <c r="E308" s="70">
        <f>E306*(E307^2)/6</f>
        <v>648</v>
      </c>
      <c r="F308" s="64" t="s">
        <v>170</v>
      </c>
      <c r="G308" s="65"/>
      <c r="H308" s="65"/>
    </row>
    <row r="310" spans="1:9" ht="14.25">
      <c r="D310" s="71" t="s">
        <v>215</v>
      </c>
      <c r="E310" s="72">
        <f>E301*E302*E305*E308/12</f>
        <v>27.786240000000003</v>
      </c>
      <c r="F310" s="73" t="s">
        <v>39</v>
      </c>
      <c r="G310" s="71" t="s">
        <v>171</v>
      </c>
      <c r="H310" s="72">
        <f>IF(E310&lt;MAX(F244,F283),MAX(F244,F283),MIN(E310:E311))</f>
        <v>3.6020006190811991</v>
      </c>
      <c r="I310" s="73" t="s">
        <v>39</v>
      </c>
    </row>
    <row r="311" spans="1:9">
      <c r="D311" s="71" t="s">
        <v>130</v>
      </c>
      <c r="E311" s="72">
        <f>1.33*MAX(F244,F283)</f>
        <v>3.6020006190811991</v>
      </c>
      <c r="F311" s="73" t="s">
        <v>39</v>
      </c>
      <c r="G311" s="65"/>
      <c r="H311" s="65"/>
      <c r="I311" s="65"/>
    </row>
    <row r="313" spans="1:9" ht="13.5">
      <c r="A313" s="74" t="s">
        <v>131</v>
      </c>
      <c r="B313" s="65"/>
      <c r="C313" s="65"/>
      <c r="D313" s="65"/>
      <c r="E313" s="65"/>
      <c r="F313" s="65"/>
      <c r="G313" s="65"/>
      <c r="I313" s="67" t="s">
        <v>132</v>
      </c>
    </row>
    <row r="314" spans="1:9" ht="14.25">
      <c r="A314" s="65"/>
      <c r="B314" s="65"/>
      <c r="C314" s="68" t="s">
        <v>224</v>
      </c>
      <c r="D314" s="63">
        <v>0.9</v>
      </c>
      <c r="E314" s="64" t="s">
        <v>133</v>
      </c>
      <c r="F314" s="68" t="s">
        <v>172</v>
      </c>
      <c r="G314" s="69">
        <f>E296</f>
        <v>0.625</v>
      </c>
      <c r="H314" s="64" t="s">
        <v>128</v>
      </c>
    </row>
    <row r="315" spans="1:9" ht="16.5">
      <c r="A315" s="65"/>
      <c r="B315" s="65"/>
      <c r="C315" s="68" t="s">
        <v>173</v>
      </c>
      <c r="D315" s="63">
        <f>E304</f>
        <v>4</v>
      </c>
      <c r="E315" s="64" t="s">
        <v>134</v>
      </c>
      <c r="F315" s="68" t="s">
        <v>174</v>
      </c>
      <c r="G315" s="69">
        <f>F296</f>
        <v>0.31</v>
      </c>
      <c r="H315" s="64" t="s">
        <v>175</v>
      </c>
    </row>
    <row r="316" spans="1:9" ht="14.25">
      <c r="A316" s="65"/>
      <c r="B316" s="65"/>
      <c r="C316" s="68" t="s">
        <v>176</v>
      </c>
      <c r="D316" s="75">
        <f>B14/1000</f>
        <v>60</v>
      </c>
      <c r="E316" s="64" t="s">
        <v>134</v>
      </c>
      <c r="F316" s="68" t="s">
        <v>135</v>
      </c>
      <c r="G316" s="63">
        <f>D296</f>
        <v>18</v>
      </c>
      <c r="H316" s="64" t="s">
        <v>128</v>
      </c>
    </row>
    <row r="317" spans="1:9" ht="16.5">
      <c r="A317" s="65"/>
      <c r="B317" s="65"/>
      <c r="C317" s="68" t="s">
        <v>225</v>
      </c>
      <c r="D317" s="63">
        <f>IF(D315&lt;=10,0.85,MAX(0.75,0.85-0.02*(D315-10)/1))</f>
        <v>0.85</v>
      </c>
      <c r="E317" s="64" t="s">
        <v>136</v>
      </c>
      <c r="F317" s="68" t="s">
        <v>177</v>
      </c>
      <c r="G317" s="69">
        <f>(G315/(G316/12))*(E306/12)</f>
        <v>0.20666666666666667</v>
      </c>
      <c r="H317" s="64" t="s">
        <v>178</v>
      </c>
    </row>
    <row r="318" spans="1:9" ht="14.25">
      <c r="A318" s="65"/>
      <c r="B318" s="65"/>
      <c r="C318" s="68" t="s">
        <v>226</v>
      </c>
      <c r="D318" s="63">
        <f>IF(D315&lt;=4,0.85,MAX(0.65,0.85-0.05*(D315-4)/1))</f>
        <v>0.85</v>
      </c>
      <c r="E318" s="64" t="s">
        <v>136</v>
      </c>
      <c r="F318" s="68" t="s">
        <v>137</v>
      </c>
      <c r="G318" s="69">
        <f>G296</f>
        <v>3</v>
      </c>
      <c r="H318" s="64" t="s">
        <v>128</v>
      </c>
    </row>
    <row r="319" spans="1:9">
      <c r="A319" s="65"/>
      <c r="B319" s="65"/>
      <c r="C319" s="68" t="s">
        <v>129</v>
      </c>
      <c r="D319" s="63">
        <f>E307</f>
        <v>18</v>
      </c>
      <c r="E319" s="64" t="s">
        <v>128</v>
      </c>
      <c r="F319" s="65"/>
      <c r="G319" s="65"/>
      <c r="H319" s="65"/>
    </row>
    <row r="320" spans="1:9" ht="14.25">
      <c r="A320" s="65"/>
      <c r="B320" s="65"/>
      <c r="C320" s="68" t="s">
        <v>179</v>
      </c>
      <c r="D320" s="69">
        <f>D319-G318-G314/2</f>
        <v>14.6875</v>
      </c>
      <c r="E320" s="64" t="s">
        <v>128</v>
      </c>
      <c r="F320" s="65"/>
      <c r="G320" s="65"/>
      <c r="H320" s="65"/>
    </row>
    <row r="321" spans="1:9" ht="14.25">
      <c r="A321" s="65"/>
      <c r="B321" s="65"/>
      <c r="C321" s="68" t="s">
        <v>180</v>
      </c>
      <c r="D321" s="69">
        <f>G317*D316/(D317*D315*D318*E306)</f>
        <v>0.35755478662053064</v>
      </c>
      <c r="E321" s="64" t="s">
        <v>138</v>
      </c>
      <c r="F321" s="65"/>
      <c r="G321" s="65"/>
      <c r="H321" s="65"/>
    </row>
    <row r="322" spans="1:9">
      <c r="A322" s="65"/>
      <c r="B322" s="65"/>
      <c r="C322" s="68" t="s">
        <v>139</v>
      </c>
      <c r="D322" s="69">
        <f>D318*D321</f>
        <v>0.30392156862745101</v>
      </c>
      <c r="E322" s="64" t="s">
        <v>140</v>
      </c>
      <c r="F322" s="65"/>
      <c r="G322" s="65"/>
      <c r="H322" s="65"/>
    </row>
    <row r="323" spans="1:9" ht="13.5" thickBot="1">
      <c r="A323" s="65"/>
      <c r="B323" s="65"/>
      <c r="C323" s="68"/>
      <c r="D323" s="69"/>
      <c r="E323" s="64"/>
      <c r="F323" s="65"/>
      <c r="G323" s="65"/>
      <c r="H323" s="65"/>
    </row>
    <row r="324" spans="1:9" ht="15" thickBot="1">
      <c r="A324" s="65"/>
      <c r="B324" s="76"/>
      <c r="C324" s="77"/>
      <c r="D324" s="78" t="s">
        <v>227</v>
      </c>
      <c r="E324" s="79">
        <f>D314*G317*D316*(D320-D322/2)/12</f>
        <v>13.518051470588235</v>
      </c>
      <c r="F324" s="80" t="str">
        <f>IF(E324&gt;=G324,"k-ft        &gt;","k-ft        &lt;")</f>
        <v>k-ft        &gt;</v>
      </c>
      <c r="G324" s="79">
        <f>H310</f>
        <v>3.6020006190811991</v>
      </c>
      <c r="H324" s="80" t="s">
        <v>39</v>
      </c>
      <c r="I324" s="81" t="str">
        <f>IF(E324&gt;=G324,"OK","NG, Increase Reinforcement")</f>
        <v>OK</v>
      </c>
    </row>
    <row r="326" spans="1:9" ht="13.5">
      <c r="A326" s="74" t="s">
        <v>141</v>
      </c>
      <c r="B326" s="65"/>
      <c r="C326" s="65"/>
      <c r="D326" s="65"/>
      <c r="E326" s="65"/>
      <c r="F326" s="65"/>
      <c r="G326" s="65"/>
      <c r="I326" s="67" t="s">
        <v>142</v>
      </c>
    </row>
    <row r="327" spans="1:9" ht="14.25">
      <c r="A327" s="65"/>
      <c r="B327" s="65"/>
      <c r="C327" s="65"/>
      <c r="D327" s="65"/>
      <c r="E327" s="65"/>
      <c r="G327" s="68" t="s">
        <v>181</v>
      </c>
      <c r="H327" s="69">
        <f>G318+G314/2</f>
        <v>3.3125</v>
      </c>
      <c r="I327" s="64" t="s">
        <v>128</v>
      </c>
    </row>
    <row r="328" spans="1:9">
      <c r="A328" s="65"/>
      <c r="B328" s="65"/>
      <c r="C328" s="65"/>
      <c r="D328" s="65"/>
      <c r="E328" s="65"/>
      <c r="G328" s="68" t="s">
        <v>143</v>
      </c>
      <c r="H328" s="63">
        <f>D319</f>
        <v>18</v>
      </c>
      <c r="I328" s="64" t="s">
        <v>128</v>
      </c>
    </row>
    <row r="329" spans="1:9" ht="14.25">
      <c r="A329" s="65"/>
      <c r="B329" s="65"/>
      <c r="C329" s="65"/>
      <c r="D329" s="65"/>
      <c r="E329" s="65"/>
      <c r="G329" s="68" t="s">
        <v>228</v>
      </c>
      <c r="H329" s="69">
        <f>1+H327/(0.7*(H328-H327))</f>
        <v>1.3221884498480243</v>
      </c>
      <c r="I329" s="64" t="s">
        <v>144</v>
      </c>
    </row>
    <row r="330" spans="1:9">
      <c r="A330" s="65"/>
      <c r="B330" s="65"/>
      <c r="C330" s="65"/>
      <c r="D330" s="65"/>
      <c r="E330" s="65"/>
      <c r="F330" s="65"/>
      <c r="G330" s="65"/>
      <c r="H330" s="65"/>
    </row>
    <row r="331" spans="1:9" ht="14.25">
      <c r="B331" s="65"/>
      <c r="C331" s="65"/>
      <c r="D331" s="68" t="s">
        <v>182</v>
      </c>
      <c r="E331" s="63">
        <f>F244</f>
        <v>2.708271142166315</v>
      </c>
      <c r="F331" s="64" t="s">
        <v>39</v>
      </c>
      <c r="G331" s="65"/>
      <c r="H331" s="65"/>
      <c r="I331" s="65"/>
    </row>
    <row r="332" spans="1:9" ht="14.25">
      <c r="B332" s="65"/>
      <c r="C332" s="65"/>
      <c r="D332" s="68" t="s">
        <v>229</v>
      </c>
      <c r="E332" s="82">
        <f>G317/(E306*D320)</f>
        <v>1.1725768321513002E-3</v>
      </c>
      <c r="F332" s="65"/>
      <c r="I332" s="65"/>
    </row>
    <row r="333" spans="1:9" ht="14.25">
      <c r="B333" s="65"/>
      <c r="C333" s="65"/>
      <c r="D333" s="68" t="s">
        <v>183</v>
      </c>
      <c r="E333" s="70">
        <f>2500*(D315^0.33)</f>
        <v>3950.2065593168854</v>
      </c>
      <c r="F333" s="64" t="s">
        <v>134</v>
      </c>
      <c r="G333" s="64" t="s">
        <v>184</v>
      </c>
      <c r="H333" s="65"/>
      <c r="I333" s="65"/>
    </row>
    <row r="334" spans="1:9" ht="14.25">
      <c r="B334" s="65"/>
      <c r="C334" s="65"/>
      <c r="D334" s="68" t="s">
        <v>185</v>
      </c>
      <c r="E334" s="69">
        <f>29000/E333</f>
        <v>7.3413882450276242</v>
      </c>
      <c r="F334" s="64" t="s">
        <v>145</v>
      </c>
      <c r="G334" s="68" t="s">
        <v>186</v>
      </c>
      <c r="H334" s="69">
        <f>E331*12/(G317*E336*D320)</f>
        <v>11.163985729707752</v>
      </c>
      <c r="I334" s="64" t="s">
        <v>134</v>
      </c>
    </row>
    <row r="335" spans="1:9" ht="16.5">
      <c r="B335" s="65"/>
      <c r="C335" s="65"/>
      <c r="D335" s="68" t="s">
        <v>230</v>
      </c>
      <c r="E335" s="69">
        <f>SQRT(2*E332*E334+(E332*E334)^2)-E332*E334</f>
        <v>0.12288609572240917</v>
      </c>
      <c r="F335" s="65"/>
      <c r="G335" s="68" t="s">
        <v>187</v>
      </c>
      <c r="H335" s="69">
        <f>0.6*D316</f>
        <v>36</v>
      </c>
      <c r="I335" s="64" t="s">
        <v>134</v>
      </c>
    </row>
    <row r="336" spans="1:9">
      <c r="B336" s="65"/>
      <c r="C336" s="65"/>
      <c r="D336" s="68" t="s">
        <v>146</v>
      </c>
      <c r="E336" s="69">
        <f>1-E335/3</f>
        <v>0.95903796809253028</v>
      </c>
      <c r="F336" s="65"/>
      <c r="G336" s="65"/>
      <c r="H336" s="65"/>
      <c r="I336" s="83" t="str">
        <f>IF(H334&lt;=H335,"OK","NG, Decrease Reinforcement Spacing")</f>
        <v>OK</v>
      </c>
    </row>
    <row r="337" spans="1:9">
      <c r="A337" s="65"/>
      <c r="B337" s="65"/>
      <c r="C337" s="65"/>
      <c r="D337" s="65"/>
      <c r="E337" s="65"/>
      <c r="F337" s="65"/>
      <c r="G337" s="65"/>
      <c r="H337" s="65"/>
    </row>
    <row r="338" spans="1:9" ht="14.25">
      <c r="A338" s="65"/>
      <c r="B338" s="65"/>
      <c r="C338" s="68" t="s">
        <v>232</v>
      </c>
      <c r="D338" s="63">
        <v>1</v>
      </c>
      <c r="E338" s="64" t="s">
        <v>231</v>
      </c>
      <c r="F338" s="65"/>
      <c r="G338" s="65"/>
      <c r="H338" s="65"/>
    </row>
    <row r="339" spans="1:9" ht="13.5" thickBot="1">
      <c r="A339" s="65"/>
      <c r="B339" s="65"/>
      <c r="C339" s="65"/>
      <c r="D339" s="65"/>
      <c r="E339" s="65"/>
      <c r="F339" s="65"/>
      <c r="G339" s="65"/>
      <c r="H339" s="65"/>
    </row>
    <row r="340" spans="1:9" ht="15" thickBot="1">
      <c r="A340" s="65"/>
      <c r="B340" s="76"/>
      <c r="C340" s="84"/>
      <c r="D340" s="78" t="s">
        <v>233</v>
      </c>
      <c r="E340" s="85">
        <f>((700*D338)/(H329*H334))-2*H327</f>
        <v>40.797605167570474</v>
      </c>
      <c r="F340" s="80" t="str">
        <f>IF(E340&gt;=G340,"inches      &gt;","inches      &lt;")</f>
        <v>inches      &gt;</v>
      </c>
      <c r="G340" s="85">
        <f>D296</f>
        <v>18</v>
      </c>
      <c r="H340" s="80" t="s">
        <v>128</v>
      </c>
      <c r="I340" s="81" t="str">
        <f>IF(E340&gt;=G340,"OK","NG, Decrease Reinforcement Spacing")</f>
        <v>OK</v>
      </c>
    </row>
    <row r="342" spans="1:9" ht="13.5">
      <c r="A342" s="100" t="s">
        <v>151</v>
      </c>
      <c r="B342" s="65"/>
      <c r="C342" s="65"/>
      <c r="D342" s="65"/>
      <c r="E342" s="65"/>
      <c r="F342" s="65"/>
      <c r="G342" s="65"/>
      <c r="I342" s="71" t="s">
        <v>148</v>
      </c>
    </row>
    <row r="343" spans="1:9">
      <c r="A343" s="65"/>
      <c r="B343" s="65"/>
      <c r="C343" s="65"/>
      <c r="D343" s="68" t="s">
        <v>127</v>
      </c>
      <c r="E343" s="63">
        <f>B17*12</f>
        <v>29</v>
      </c>
      <c r="F343" s="64" t="s">
        <v>250</v>
      </c>
      <c r="G343" s="65"/>
      <c r="H343" s="65"/>
    </row>
    <row r="344" spans="1:9">
      <c r="A344" s="65"/>
      <c r="B344" s="65"/>
      <c r="C344" s="65"/>
      <c r="D344" s="68" t="s">
        <v>149</v>
      </c>
      <c r="E344" s="63">
        <f>D319</f>
        <v>18</v>
      </c>
      <c r="F344" s="64" t="s">
        <v>251</v>
      </c>
      <c r="G344" s="65"/>
      <c r="H344" s="65"/>
    </row>
    <row r="345" spans="1:9">
      <c r="A345" s="65"/>
      <c r="B345" s="65"/>
      <c r="C345" s="65"/>
      <c r="D345" s="65"/>
      <c r="E345" s="65"/>
      <c r="F345" s="65"/>
      <c r="G345" s="65"/>
      <c r="H345" s="65"/>
    </row>
    <row r="346" spans="1:9" ht="16.5">
      <c r="A346" s="65"/>
      <c r="B346" s="65"/>
      <c r="C346" s="65"/>
      <c r="D346" s="68" t="s">
        <v>188</v>
      </c>
      <c r="E346" s="69">
        <f>1.3*E343*E344/(2*(E343+E344)*D316)</f>
        <v>0.12031914893617021</v>
      </c>
      <c r="F346" s="64" t="s">
        <v>189</v>
      </c>
      <c r="G346" s="65"/>
      <c r="H346" s="68"/>
    </row>
    <row r="347" spans="1:9" ht="16.5">
      <c r="A347" s="65"/>
      <c r="B347" s="65"/>
      <c r="C347" s="65"/>
      <c r="D347" s="68" t="s">
        <v>190</v>
      </c>
      <c r="E347" s="69">
        <v>0.11</v>
      </c>
      <c r="F347" s="64" t="s">
        <v>189</v>
      </c>
      <c r="G347" s="65"/>
      <c r="H347" s="65"/>
    </row>
    <row r="348" spans="1:9" ht="16.5">
      <c r="A348" s="65"/>
      <c r="B348" s="65"/>
      <c r="C348" s="65"/>
      <c r="D348" s="68" t="s">
        <v>191</v>
      </c>
      <c r="E348" s="69">
        <v>0.6</v>
      </c>
      <c r="F348" s="64" t="s">
        <v>189</v>
      </c>
      <c r="G348" s="65"/>
      <c r="H348" s="65"/>
    </row>
    <row r="349" spans="1:9">
      <c r="A349" s="65"/>
      <c r="B349" s="65"/>
      <c r="C349" s="65"/>
      <c r="D349" s="65"/>
      <c r="E349" s="65"/>
      <c r="F349" s="65"/>
      <c r="G349" s="65"/>
      <c r="H349" s="65"/>
    </row>
    <row r="350" spans="1:9" ht="14.25">
      <c r="A350" s="65"/>
      <c r="B350" s="65"/>
      <c r="C350" s="65"/>
      <c r="D350" s="68" t="s">
        <v>192</v>
      </c>
      <c r="E350" s="69">
        <f>E297</f>
        <v>0.75</v>
      </c>
      <c r="F350" s="64" t="s">
        <v>128</v>
      </c>
      <c r="G350" s="65"/>
      <c r="H350" s="68"/>
    </row>
    <row r="351" spans="1:9" ht="16.5">
      <c r="A351" s="65"/>
      <c r="B351" s="65"/>
      <c r="C351" s="65"/>
      <c r="D351" s="68" t="s">
        <v>193</v>
      </c>
      <c r="E351" s="69">
        <f>F297</f>
        <v>0.44</v>
      </c>
      <c r="F351" s="64" t="s">
        <v>175</v>
      </c>
      <c r="G351" s="65"/>
      <c r="H351" s="68"/>
    </row>
    <row r="352" spans="1:9">
      <c r="A352" s="65"/>
      <c r="B352" s="65"/>
      <c r="C352" s="65"/>
      <c r="D352" s="68" t="s">
        <v>150</v>
      </c>
      <c r="E352" s="69">
        <f>D297</f>
        <v>18</v>
      </c>
      <c r="F352" s="64" t="s">
        <v>128</v>
      </c>
      <c r="G352" s="65"/>
      <c r="H352" s="68"/>
    </row>
    <row r="353" spans="1:9" ht="16.5">
      <c r="A353" s="65"/>
      <c r="B353" s="65"/>
      <c r="C353" s="65"/>
      <c r="D353" s="68" t="s">
        <v>194</v>
      </c>
      <c r="E353" s="69">
        <f>E351/(E352/12)</f>
        <v>0.29333333333333333</v>
      </c>
      <c r="F353" s="64" t="s">
        <v>189</v>
      </c>
      <c r="G353" s="65"/>
      <c r="H353" s="65"/>
    </row>
    <row r="354" spans="1:9" ht="13.5" thickBot="1">
      <c r="A354" s="65"/>
      <c r="B354" s="65"/>
      <c r="C354" s="65"/>
      <c r="D354" s="68"/>
      <c r="E354" s="69"/>
      <c r="F354" s="64"/>
      <c r="G354" s="65"/>
      <c r="H354" s="86" t="str">
        <f>IF(C355&lt;=F356," ",IF(AND(I340="OK",#REF!="OK"),"*  OK, Since Flexural Reinforcement Requirement is Met","NG, Revise Reinforcement"))</f>
        <v xml:space="preserve"> </v>
      </c>
    </row>
    <row r="355" spans="1:9" ht="16.5">
      <c r="A355" s="65"/>
      <c r="B355" s="87" t="s">
        <v>195</v>
      </c>
      <c r="C355" s="88">
        <f>E353</f>
        <v>0.29333333333333333</v>
      </c>
      <c r="D355" s="89" t="s">
        <v>196</v>
      </c>
      <c r="E355" s="90" t="str">
        <f>IF(C355&lt;=F355,"&lt;","&gt;")</f>
        <v>&gt;</v>
      </c>
      <c r="F355" s="88">
        <f>MAX(E346:E347)</f>
        <v>0.12031914893617021</v>
      </c>
      <c r="G355" s="89" t="s">
        <v>196</v>
      </c>
      <c r="H355" s="91" t="str">
        <f>IF(C355&gt;=F355,"OK","NG, Increase Reinforcement")</f>
        <v>OK</v>
      </c>
    </row>
    <row r="356" spans="1:9" ht="16.5" thickBot="1">
      <c r="A356" s="65"/>
      <c r="B356" s="92"/>
      <c r="C356" s="93"/>
      <c r="D356" s="93"/>
      <c r="E356" s="93" t="str">
        <f>IF(C355&lt;=F356,"&lt;","&gt;")</f>
        <v>&lt;</v>
      </c>
      <c r="F356" s="94">
        <f>E348</f>
        <v>0.6</v>
      </c>
      <c r="G356" s="95" t="s">
        <v>196</v>
      </c>
      <c r="H356" s="96" t="str">
        <f>IF(C355&lt;=F356,"OK","OK *")</f>
        <v>OK</v>
      </c>
    </row>
    <row r="358" spans="1:9" ht="13.5">
      <c r="A358" s="100" t="s">
        <v>254</v>
      </c>
      <c r="B358" s="65"/>
      <c r="C358" s="65"/>
      <c r="D358" s="65"/>
      <c r="E358" s="65"/>
      <c r="F358" s="65"/>
      <c r="G358" s="65"/>
      <c r="I358" s="71" t="s">
        <v>153</v>
      </c>
    </row>
    <row r="359" spans="1:9" ht="13.5">
      <c r="A359" s="74"/>
      <c r="B359" s="65"/>
      <c r="C359" s="65"/>
      <c r="D359" s="68" t="s">
        <v>237</v>
      </c>
      <c r="E359" s="63">
        <v>0.9</v>
      </c>
      <c r="F359" s="64" t="s">
        <v>133</v>
      </c>
      <c r="G359" s="65"/>
      <c r="H359" s="65"/>
    </row>
    <row r="360" spans="1:9">
      <c r="A360" s="65"/>
      <c r="B360" s="65"/>
      <c r="C360" s="65"/>
      <c r="D360" s="68" t="s">
        <v>213</v>
      </c>
      <c r="E360" s="63">
        <v>1</v>
      </c>
      <c r="F360" s="64" t="s">
        <v>214</v>
      </c>
      <c r="G360" s="65"/>
      <c r="H360" s="65"/>
    </row>
    <row r="361" spans="1:9" ht="14.25">
      <c r="A361" s="65"/>
      <c r="B361" s="65"/>
      <c r="C361" s="65"/>
      <c r="D361" s="68" t="s">
        <v>197</v>
      </c>
      <c r="E361" s="63">
        <v>1</v>
      </c>
      <c r="F361" s="64" t="s">
        <v>117</v>
      </c>
      <c r="G361" s="65"/>
      <c r="H361" s="65"/>
    </row>
    <row r="362" spans="1:9">
      <c r="A362" s="65"/>
      <c r="B362" s="65"/>
      <c r="C362" s="68"/>
      <c r="D362" s="63"/>
      <c r="E362" s="64"/>
      <c r="F362" s="65"/>
      <c r="G362" s="65"/>
      <c r="H362" s="68"/>
    </row>
    <row r="363" spans="1:9" ht="14.25">
      <c r="A363" s="65"/>
      <c r="B363" s="65"/>
      <c r="C363" s="68" t="s">
        <v>198</v>
      </c>
      <c r="D363" s="69">
        <f>D320</f>
        <v>14.6875</v>
      </c>
      <c r="E363" s="64" t="s">
        <v>154</v>
      </c>
      <c r="F363" s="65"/>
      <c r="G363" s="65"/>
      <c r="H363" s="68"/>
    </row>
    <row r="364" spans="1:9" ht="14.25">
      <c r="A364" s="65"/>
      <c r="B364" s="65"/>
      <c r="C364" s="68" t="s">
        <v>199</v>
      </c>
      <c r="D364" s="69">
        <f>MAX(0.9*D363,0.72*E307)</f>
        <v>13.21875</v>
      </c>
      <c r="E364" s="64" t="s">
        <v>154</v>
      </c>
      <c r="F364" s="65"/>
      <c r="G364" s="65"/>
      <c r="H364" s="68"/>
    </row>
    <row r="365" spans="1:9" ht="14.25">
      <c r="A365" s="65"/>
      <c r="B365" s="65"/>
      <c r="C365" s="68" t="s">
        <v>200</v>
      </c>
      <c r="D365" s="63">
        <f>12</f>
        <v>12</v>
      </c>
      <c r="E365" s="64" t="s">
        <v>128</v>
      </c>
      <c r="F365" s="65"/>
      <c r="G365" s="65"/>
      <c r="H365" s="68"/>
    </row>
    <row r="366" spans="1:9">
      <c r="A366" s="65"/>
      <c r="B366" s="65"/>
      <c r="C366" s="68"/>
      <c r="D366" s="63"/>
      <c r="E366" s="64"/>
      <c r="F366" s="65"/>
      <c r="G366" s="65"/>
      <c r="H366" s="68"/>
    </row>
    <row r="367" spans="1:9" ht="14.25">
      <c r="A367" s="65"/>
      <c r="B367" s="65"/>
      <c r="C367" s="68" t="s">
        <v>201</v>
      </c>
      <c r="D367" s="70">
        <f>H310*12</f>
        <v>43.224007428974389</v>
      </c>
      <c r="E367" s="64" t="s">
        <v>155</v>
      </c>
      <c r="F367" s="65"/>
      <c r="G367" s="65"/>
      <c r="H367" s="65"/>
    </row>
    <row r="368" spans="1:9" ht="14.25">
      <c r="A368" s="65"/>
      <c r="B368" s="65"/>
      <c r="C368" s="68" t="s">
        <v>202</v>
      </c>
      <c r="D368" s="70">
        <f>D370*D364</f>
        <v>25.675911545508868</v>
      </c>
      <c r="E368" s="64" t="s">
        <v>155</v>
      </c>
      <c r="F368" s="98" t="s">
        <v>156</v>
      </c>
      <c r="G368" s="65"/>
      <c r="H368" s="65"/>
    </row>
    <row r="369" spans="1:8" ht="14.25">
      <c r="A369" s="65"/>
      <c r="B369" s="65"/>
      <c r="C369" s="68" t="s">
        <v>203</v>
      </c>
      <c r="D369" s="70">
        <v>0</v>
      </c>
      <c r="E369" s="64" t="s">
        <v>36</v>
      </c>
      <c r="F369" s="68" t="s">
        <v>204</v>
      </c>
      <c r="G369" s="82">
        <f>((MAX(D367,D368)/D364)+0.5*D369+D370)/(29000*D371)</f>
        <v>8.6968081445241128E-4</v>
      </c>
      <c r="H369" s="64" t="s">
        <v>157</v>
      </c>
    </row>
    <row r="370" spans="1:8" ht="14.25">
      <c r="A370" s="65"/>
      <c r="B370" s="65"/>
      <c r="C370" s="68" t="s">
        <v>205</v>
      </c>
      <c r="D370" s="70">
        <f>MAX(F245,F284)</f>
        <v>1.9423857433954699</v>
      </c>
      <c r="E370" s="64" t="s">
        <v>36</v>
      </c>
      <c r="F370" s="65"/>
      <c r="G370" s="65"/>
      <c r="H370" s="65"/>
    </row>
    <row r="371" spans="1:8" ht="16.5">
      <c r="A371" s="65"/>
      <c r="B371" s="65"/>
      <c r="C371" s="68" t="s">
        <v>206</v>
      </c>
      <c r="D371" s="69">
        <f>G317</f>
        <v>0.20666666666666667</v>
      </c>
      <c r="E371" s="64" t="s">
        <v>178</v>
      </c>
      <c r="F371" s="98" t="s">
        <v>158</v>
      </c>
      <c r="G371" s="65"/>
      <c r="H371" s="65"/>
    </row>
    <row r="372" spans="1:8" ht="14.25">
      <c r="A372" s="65"/>
      <c r="B372" s="65"/>
      <c r="C372" s="68" t="s">
        <v>207</v>
      </c>
      <c r="D372" s="69">
        <f>MIN(D364,D319-D322/2-G318-0.5*G314)</f>
        <v>13.21875</v>
      </c>
      <c r="E372" s="64" t="s">
        <v>128</v>
      </c>
      <c r="F372" s="102" t="s">
        <v>238</v>
      </c>
      <c r="G372" s="69">
        <f>(4.8/(1+750*G369))*(51/(39+D373))</f>
        <v>2.9519168642748892</v>
      </c>
      <c r="H372" s="64" t="s">
        <v>159</v>
      </c>
    </row>
    <row r="373" spans="1:8" ht="14.25">
      <c r="A373" s="65"/>
      <c r="B373" s="65"/>
      <c r="C373" s="68" t="s">
        <v>208</v>
      </c>
      <c r="D373" s="69">
        <f>D372*1.38/(E361+0.63)</f>
        <v>11.191334355828221</v>
      </c>
      <c r="E373" s="64" t="s">
        <v>128</v>
      </c>
      <c r="F373" s="65"/>
      <c r="G373" s="65"/>
      <c r="H373" s="65"/>
    </row>
    <row r="374" spans="1:8">
      <c r="A374" s="65"/>
      <c r="B374" s="65"/>
      <c r="C374" s="65"/>
      <c r="D374" s="65"/>
      <c r="E374" s="65"/>
      <c r="F374" s="65"/>
      <c r="G374" s="65"/>
      <c r="H374" s="65"/>
    </row>
    <row r="375" spans="1:8" ht="16.5">
      <c r="A375" s="65"/>
      <c r="B375" s="65"/>
      <c r="C375" s="68"/>
      <c r="D375" s="69"/>
      <c r="E375" s="68" t="s">
        <v>239</v>
      </c>
      <c r="F375" s="70">
        <f>0.0316*G372*E360*SQRT(D315)*D365*D364</f>
        <v>29.593261756042196</v>
      </c>
      <c r="G375" s="64" t="s">
        <v>160</v>
      </c>
      <c r="H375" s="65"/>
    </row>
    <row r="376" spans="1:8" ht="14.25">
      <c r="A376" s="65"/>
      <c r="B376" s="65"/>
      <c r="C376" s="68"/>
      <c r="D376" s="69"/>
      <c r="E376" s="68" t="s">
        <v>209</v>
      </c>
      <c r="F376" s="70">
        <f>0.25*D315*D365*D364</f>
        <v>158.625</v>
      </c>
      <c r="G376" s="64" t="s">
        <v>161</v>
      </c>
      <c r="H376" s="65"/>
    </row>
    <row r="377" spans="1:8" ht="13.5" thickBot="1">
      <c r="A377" s="65"/>
      <c r="B377" s="65"/>
      <c r="C377" s="68"/>
      <c r="D377" s="69"/>
      <c r="E377" s="64"/>
      <c r="F377" s="65"/>
      <c r="G377" s="65"/>
      <c r="H377" s="65"/>
    </row>
    <row r="378" spans="1:8" ht="15" thickBot="1">
      <c r="A378" s="65"/>
      <c r="B378" s="99" t="s">
        <v>262</v>
      </c>
      <c r="C378" s="79">
        <f>E359*MIN(F375:F376)</f>
        <v>26.633935580437978</v>
      </c>
      <c r="D378" s="80" t="str">
        <f>IF(C378&gt;=E378,"kips        &gt;","kips        &lt;")</f>
        <v>kips        &gt;</v>
      </c>
      <c r="E378" s="79">
        <f>D370</f>
        <v>1.9423857433954699</v>
      </c>
      <c r="F378" s="80" t="s">
        <v>36</v>
      </c>
      <c r="G378" s="81" t="str">
        <f>IF(C378&gt;=E378,"OK","NG, Increase Wingwall Wall Thickness")</f>
        <v>OK</v>
      </c>
      <c r="H378" s="65"/>
    </row>
    <row r="379" spans="1:8">
      <c r="B379" s="2"/>
      <c r="C379" s="15"/>
      <c r="E379" s="2"/>
      <c r="F379" s="15"/>
    </row>
    <row r="380" spans="1:8">
      <c r="A380" s="6" t="s">
        <v>58</v>
      </c>
      <c r="D380" s="2"/>
      <c r="E380" s="41"/>
      <c r="F380" s="2"/>
      <c r="G380" s="15"/>
    </row>
    <row r="381" spans="1:8" ht="14.25">
      <c r="A381" s="6"/>
      <c r="E381" s="19" t="s">
        <v>162</v>
      </c>
      <c r="F381" s="19" t="s">
        <v>163</v>
      </c>
      <c r="G381" s="60" t="s">
        <v>165</v>
      </c>
    </row>
    <row r="382" spans="1:8" ht="15.75">
      <c r="A382" s="116" t="s">
        <v>248</v>
      </c>
      <c r="B382" s="116"/>
      <c r="C382" s="116"/>
      <c r="D382" s="116"/>
      <c r="E382" s="22" t="s">
        <v>164</v>
      </c>
      <c r="F382" s="22" t="s">
        <v>166</v>
      </c>
      <c r="G382" s="62" t="s">
        <v>164</v>
      </c>
    </row>
    <row r="383" spans="1:8">
      <c r="A383" s="2"/>
      <c r="B383" s="54" t="s">
        <v>258</v>
      </c>
      <c r="C383" s="58">
        <v>5</v>
      </c>
      <c r="D383" s="59">
        <v>18</v>
      </c>
      <c r="E383" s="10">
        <f>IF(C383=4,0.5,IF(C383=5,0.625,IF(C383=6,0.75,IF(C383=7,0.875,IF(C383=8,1,IF(C383=9,1.128,IF(C383=10,1.27,IF(C383=11,1.41,"ERROR"))))))))</f>
        <v>0.625</v>
      </c>
      <c r="F383" s="8">
        <f>IF(C383=4,0.2,IF(C383=5,0.31,IF(C383=6,0.44,IF(C383=7,0.6,IF(C383=8,0.79,IF(C383=9,1,IF(C383=10,1.27,IF(C383=11,1.56,"ERROR"))))))))</f>
        <v>0.31</v>
      </c>
      <c r="G383" s="63">
        <v>3</v>
      </c>
    </row>
    <row r="384" spans="1:8">
      <c r="B384" s="54" t="s">
        <v>120</v>
      </c>
      <c r="C384" s="58">
        <v>6</v>
      </c>
      <c r="D384" s="59">
        <v>18</v>
      </c>
      <c r="E384" s="10">
        <f t="shared" ref="E384" si="6">IF(C384=4,0.5,IF(C384=5,0.625,IF(C384=6,0.75,IF(C384=7,0.875,IF(C384=8,1,IF(C384=9,1.128,IF(C384=10,1.27,IF(C384=11,1.41,"ERROR"))))))))</f>
        <v>0.75</v>
      </c>
      <c r="F384" s="8">
        <f t="shared" ref="F384" si="7">IF(C384=4,0.2,IF(C384=5,0.31,IF(C384=6,0.44,IF(C384=7,0.6,IF(C384=8,0.79,IF(C384=9,1,IF(C384=10,1.27,IF(C384=11,1.56,"ERROR"))))))))</f>
        <v>0.44</v>
      </c>
      <c r="G384" s="63">
        <v>3</v>
      </c>
    </row>
    <row r="385" spans="1:9">
      <c r="A385" s="6"/>
      <c r="D385" s="2"/>
      <c r="E385" s="41"/>
      <c r="F385" s="2"/>
      <c r="G385" s="15"/>
    </row>
    <row r="386" spans="1:9" ht="13.5">
      <c r="A386" s="100" t="s">
        <v>259</v>
      </c>
      <c r="B386" s="64"/>
      <c r="C386" s="65"/>
      <c r="D386" s="65"/>
      <c r="E386" s="65"/>
      <c r="F386" s="65"/>
      <c r="G386" s="65"/>
      <c r="H386" s="65"/>
    </row>
    <row r="387" spans="1:9" ht="13.5">
      <c r="A387" s="66" t="s">
        <v>122</v>
      </c>
      <c r="B387" s="65"/>
      <c r="C387" s="65"/>
      <c r="D387" s="65"/>
      <c r="E387" s="65"/>
      <c r="F387" s="65"/>
      <c r="G387" s="65"/>
      <c r="I387" s="67" t="s">
        <v>123</v>
      </c>
    </row>
    <row r="388" spans="1:9" ht="14.25">
      <c r="A388" s="65"/>
      <c r="B388" s="65"/>
      <c r="C388" s="65"/>
      <c r="D388" s="68" t="s">
        <v>211</v>
      </c>
      <c r="E388" s="63">
        <v>1.6</v>
      </c>
      <c r="F388" s="64" t="s">
        <v>124</v>
      </c>
      <c r="G388" s="65"/>
      <c r="H388" s="65"/>
    </row>
    <row r="389" spans="1:9" ht="14.25">
      <c r="A389" s="65"/>
      <c r="B389" s="65"/>
      <c r="C389" s="65"/>
      <c r="D389" s="68" t="s">
        <v>212</v>
      </c>
      <c r="E389" s="63">
        <v>0.67</v>
      </c>
      <c r="F389" s="64" t="s">
        <v>125</v>
      </c>
      <c r="G389" s="65"/>
      <c r="H389" s="65"/>
    </row>
    <row r="390" spans="1:9">
      <c r="A390" s="65"/>
      <c r="B390" s="65"/>
      <c r="C390" s="65"/>
      <c r="D390" s="68" t="s">
        <v>213</v>
      </c>
      <c r="E390" s="63">
        <v>1</v>
      </c>
      <c r="F390" s="64" t="s">
        <v>214</v>
      </c>
      <c r="G390" s="65"/>
      <c r="H390" s="65"/>
    </row>
    <row r="391" spans="1:9" ht="14.25">
      <c r="A391" s="65"/>
      <c r="B391" s="65"/>
      <c r="C391" s="65"/>
      <c r="D391" s="68" t="s">
        <v>168</v>
      </c>
      <c r="E391" s="63">
        <f>B13/1000</f>
        <v>4</v>
      </c>
      <c r="F391" s="64" t="s">
        <v>116</v>
      </c>
      <c r="G391" s="65"/>
      <c r="H391" s="65"/>
    </row>
    <row r="392" spans="1:9" ht="16.5">
      <c r="A392" s="65"/>
      <c r="B392" s="65"/>
      <c r="C392" s="65"/>
      <c r="D392" s="68" t="s">
        <v>269</v>
      </c>
      <c r="E392" s="69">
        <f>0.24*E390*SQRT(E391)</f>
        <v>0.48</v>
      </c>
      <c r="F392" s="64" t="s">
        <v>126</v>
      </c>
      <c r="G392" s="65"/>
      <c r="H392" s="65"/>
    </row>
    <row r="393" spans="1:9">
      <c r="A393" s="65"/>
      <c r="B393" s="65"/>
      <c r="C393" s="65"/>
      <c r="D393" s="68" t="s">
        <v>127</v>
      </c>
      <c r="E393" s="63">
        <f>12</f>
        <v>12</v>
      </c>
      <c r="F393" s="64" t="s">
        <v>128</v>
      </c>
      <c r="G393" s="65"/>
      <c r="H393" s="65"/>
    </row>
    <row r="394" spans="1:9">
      <c r="A394" s="65"/>
      <c r="B394" s="65"/>
      <c r="C394" s="65"/>
      <c r="D394" s="68" t="s">
        <v>129</v>
      </c>
      <c r="E394" s="63">
        <f>B7*12</f>
        <v>18</v>
      </c>
      <c r="F394" s="64" t="s">
        <v>128</v>
      </c>
      <c r="G394" s="65"/>
      <c r="H394" s="65"/>
    </row>
    <row r="395" spans="1:9" ht="15.75">
      <c r="A395" s="65"/>
      <c r="B395" s="65"/>
      <c r="C395" s="65"/>
      <c r="D395" s="68" t="s">
        <v>169</v>
      </c>
      <c r="E395" s="70">
        <f>E393*(E394^2)/6</f>
        <v>648</v>
      </c>
      <c r="F395" s="64" t="s">
        <v>170</v>
      </c>
      <c r="G395" s="65"/>
      <c r="H395" s="65"/>
    </row>
    <row r="397" spans="1:9" ht="14.25">
      <c r="D397" s="71" t="s">
        <v>215</v>
      </c>
      <c r="E397" s="72">
        <f>E388*E389*E392*E395/12</f>
        <v>27.786240000000003</v>
      </c>
      <c r="F397" s="73" t="s">
        <v>39</v>
      </c>
      <c r="G397" s="71" t="s">
        <v>171</v>
      </c>
      <c r="H397" s="72">
        <f>IF(E397&lt;MAX(F251,F290),MAX(F251,F290),MIN(E397:E398))</f>
        <v>6.7112665758041645</v>
      </c>
      <c r="I397" s="73" t="s">
        <v>39</v>
      </c>
    </row>
    <row r="398" spans="1:9">
      <c r="D398" s="71" t="s">
        <v>130</v>
      </c>
      <c r="E398" s="72">
        <f>1.33*MAX(F251,F290)</f>
        <v>6.7112665758041645</v>
      </c>
      <c r="F398" s="73" t="s">
        <v>39</v>
      </c>
      <c r="G398" s="65"/>
      <c r="H398" s="65"/>
      <c r="I398" s="65"/>
    </row>
    <row r="400" spans="1:9" ht="13.5">
      <c r="A400" s="74" t="s">
        <v>131</v>
      </c>
      <c r="B400" s="65"/>
      <c r="C400" s="65"/>
      <c r="D400" s="65"/>
      <c r="E400" s="65"/>
      <c r="F400" s="65"/>
      <c r="G400" s="65"/>
      <c r="I400" s="67" t="s">
        <v>132</v>
      </c>
    </row>
    <row r="401" spans="1:9" ht="14.25">
      <c r="A401" s="65"/>
      <c r="B401" s="65"/>
      <c r="C401" s="68" t="s">
        <v>224</v>
      </c>
      <c r="D401" s="63">
        <v>0.9</v>
      </c>
      <c r="E401" s="64" t="s">
        <v>133</v>
      </c>
      <c r="F401" s="68" t="s">
        <v>172</v>
      </c>
      <c r="G401" s="69">
        <f>E383</f>
        <v>0.625</v>
      </c>
      <c r="H401" s="64" t="s">
        <v>128</v>
      </c>
    </row>
    <row r="402" spans="1:9" ht="16.5">
      <c r="A402" s="65"/>
      <c r="B402" s="65"/>
      <c r="C402" s="68" t="s">
        <v>173</v>
      </c>
      <c r="D402" s="63">
        <f>E391</f>
        <v>4</v>
      </c>
      <c r="E402" s="64" t="s">
        <v>134</v>
      </c>
      <c r="F402" s="68" t="s">
        <v>174</v>
      </c>
      <c r="G402" s="69">
        <f>F383</f>
        <v>0.31</v>
      </c>
      <c r="H402" s="64" t="s">
        <v>175</v>
      </c>
    </row>
    <row r="403" spans="1:9" ht="14.25">
      <c r="A403" s="65"/>
      <c r="B403" s="65"/>
      <c r="C403" s="68" t="s">
        <v>176</v>
      </c>
      <c r="D403" s="75">
        <f>B14/1000</f>
        <v>60</v>
      </c>
      <c r="E403" s="64" t="s">
        <v>134</v>
      </c>
      <c r="F403" s="68" t="s">
        <v>135</v>
      </c>
      <c r="G403" s="63">
        <f>D383</f>
        <v>18</v>
      </c>
      <c r="H403" s="64" t="s">
        <v>128</v>
      </c>
    </row>
    <row r="404" spans="1:9" ht="16.5">
      <c r="A404" s="65"/>
      <c r="B404" s="65"/>
      <c r="C404" s="68" t="s">
        <v>225</v>
      </c>
      <c r="D404" s="63">
        <f>IF(D402&lt;=10,0.85,MAX(0.75,0.85-0.02*(D402-10)/1))</f>
        <v>0.85</v>
      </c>
      <c r="E404" s="64" t="s">
        <v>136</v>
      </c>
      <c r="F404" s="68" t="s">
        <v>177</v>
      </c>
      <c r="G404" s="69">
        <f>(G402/(G403/12))*(E393/12)</f>
        <v>0.20666666666666667</v>
      </c>
      <c r="H404" s="64" t="s">
        <v>178</v>
      </c>
    </row>
    <row r="405" spans="1:9" ht="14.25">
      <c r="A405" s="65"/>
      <c r="B405" s="65"/>
      <c r="C405" s="68" t="s">
        <v>226</v>
      </c>
      <c r="D405" s="63">
        <f>IF(D402&lt;=4,0.85,MAX(0.65,0.85-0.05*(D402-4)/1))</f>
        <v>0.85</v>
      </c>
      <c r="E405" s="64" t="s">
        <v>136</v>
      </c>
      <c r="F405" s="68" t="s">
        <v>137</v>
      </c>
      <c r="G405" s="69">
        <f>G383</f>
        <v>3</v>
      </c>
      <c r="H405" s="64" t="s">
        <v>128</v>
      </c>
    </row>
    <row r="406" spans="1:9">
      <c r="A406" s="65"/>
      <c r="B406" s="65"/>
      <c r="C406" s="68" t="s">
        <v>129</v>
      </c>
      <c r="D406" s="63">
        <f>E394</f>
        <v>18</v>
      </c>
      <c r="E406" s="64" t="s">
        <v>128</v>
      </c>
      <c r="F406" s="65"/>
      <c r="G406" s="65"/>
      <c r="H406" s="65"/>
    </row>
    <row r="407" spans="1:9" ht="14.25">
      <c r="A407" s="65"/>
      <c r="B407" s="65"/>
      <c r="C407" s="68" t="s">
        <v>179</v>
      </c>
      <c r="D407" s="69">
        <f>D406-G405-G401/2</f>
        <v>14.6875</v>
      </c>
      <c r="E407" s="64" t="s">
        <v>128</v>
      </c>
      <c r="F407" s="65"/>
      <c r="G407" s="65"/>
      <c r="H407" s="65"/>
    </row>
    <row r="408" spans="1:9" ht="14.25">
      <c r="A408" s="65"/>
      <c r="B408" s="65"/>
      <c r="C408" s="68" t="s">
        <v>180</v>
      </c>
      <c r="D408" s="69">
        <f>G404*D403/(D404*D402*D405*E393)</f>
        <v>0.35755478662053064</v>
      </c>
      <c r="E408" s="64" t="s">
        <v>138</v>
      </c>
      <c r="F408" s="65"/>
      <c r="G408" s="65"/>
      <c r="H408" s="65"/>
    </row>
    <row r="409" spans="1:9">
      <c r="A409" s="65"/>
      <c r="B409" s="65"/>
      <c r="C409" s="68" t="s">
        <v>139</v>
      </c>
      <c r="D409" s="69">
        <f>D405*D408</f>
        <v>0.30392156862745101</v>
      </c>
      <c r="E409" s="64" t="s">
        <v>140</v>
      </c>
      <c r="F409" s="65"/>
      <c r="G409" s="65"/>
      <c r="H409" s="65"/>
    </row>
    <row r="410" spans="1:9" ht="13.5" thickBot="1">
      <c r="A410" s="65"/>
      <c r="B410" s="65"/>
      <c r="C410" s="68"/>
      <c r="D410" s="69"/>
      <c r="E410" s="64"/>
      <c r="F410" s="65"/>
      <c r="G410" s="65"/>
      <c r="H410" s="65"/>
    </row>
    <row r="411" spans="1:9" ht="15" thickBot="1">
      <c r="A411" s="65"/>
      <c r="B411" s="76"/>
      <c r="C411" s="77"/>
      <c r="D411" s="78" t="s">
        <v>227</v>
      </c>
      <c r="E411" s="79">
        <f>D401*G404*D403*(D407-D409/2)/12</f>
        <v>13.518051470588235</v>
      </c>
      <c r="F411" s="80" t="str">
        <f>IF(E411&gt;=G411,"k-ft        &gt;","k-ft        &lt;")</f>
        <v>k-ft        &gt;</v>
      </c>
      <c r="G411" s="79">
        <f>H397</f>
        <v>6.7112665758041645</v>
      </c>
      <c r="H411" s="80" t="s">
        <v>39</v>
      </c>
      <c r="I411" s="81" t="str">
        <f>IF(E411&gt;=G411,"OK","NG, Increase Reinforcement")</f>
        <v>OK</v>
      </c>
    </row>
    <row r="413" spans="1:9" ht="13.5">
      <c r="A413" s="74" t="s">
        <v>141</v>
      </c>
      <c r="B413" s="65"/>
      <c r="C413" s="65"/>
      <c r="D413" s="65"/>
      <c r="E413" s="65"/>
      <c r="F413" s="65"/>
      <c r="G413" s="65"/>
      <c r="I413" s="67" t="s">
        <v>142</v>
      </c>
    </row>
    <row r="414" spans="1:9" ht="14.25">
      <c r="A414" s="65"/>
      <c r="B414" s="65"/>
      <c r="C414" s="65"/>
      <c r="D414" s="65"/>
      <c r="E414" s="65"/>
      <c r="G414" s="68" t="s">
        <v>181</v>
      </c>
      <c r="H414" s="69">
        <f>G405+G401/2</f>
        <v>3.3125</v>
      </c>
      <c r="I414" s="64" t="s">
        <v>128</v>
      </c>
    </row>
    <row r="415" spans="1:9">
      <c r="A415" s="65"/>
      <c r="B415" s="65"/>
      <c r="C415" s="65"/>
      <c r="D415" s="65"/>
      <c r="E415" s="65"/>
      <c r="G415" s="68" t="s">
        <v>143</v>
      </c>
      <c r="H415" s="63">
        <f>D406</f>
        <v>18</v>
      </c>
      <c r="I415" s="64" t="s">
        <v>128</v>
      </c>
    </row>
    <row r="416" spans="1:9" ht="14.25">
      <c r="A416" s="65"/>
      <c r="B416" s="65"/>
      <c r="C416" s="65"/>
      <c r="D416" s="65"/>
      <c r="E416" s="65"/>
      <c r="G416" s="68" t="s">
        <v>228</v>
      </c>
      <c r="H416" s="69">
        <f>1+H414/(0.7*(H415-H414))</f>
        <v>1.3221884498480243</v>
      </c>
      <c r="I416" s="64" t="s">
        <v>144</v>
      </c>
    </row>
    <row r="417" spans="1:9">
      <c r="A417" s="65"/>
      <c r="B417" s="65"/>
      <c r="C417" s="65"/>
      <c r="D417" s="65"/>
      <c r="E417" s="65"/>
      <c r="F417" s="65"/>
      <c r="G417" s="65"/>
      <c r="H417" s="65"/>
    </row>
    <row r="418" spans="1:9" ht="14.25">
      <c r="B418" s="65"/>
      <c r="C418" s="65"/>
      <c r="D418" s="68" t="s">
        <v>182</v>
      </c>
      <c r="E418" s="63">
        <f>F251</f>
        <v>3.5957025524479898</v>
      </c>
      <c r="F418" s="64" t="s">
        <v>39</v>
      </c>
      <c r="G418" s="65"/>
      <c r="H418" s="65"/>
      <c r="I418" s="65"/>
    </row>
    <row r="419" spans="1:9" ht="14.25">
      <c r="B419" s="65"/>
      <c r="C419" s="65"/>
      <c r="D419" s="68" t="s">
        <v>229</v>
      </c>
      <c r="E419" s="82">
        <f>G404/(E393*D407)</f>
        <v>1.1725768321513002E-3</v>
      </c>
      <c r="F419" s="65"/>
      <c r="I419" s="65"/>
    </row>
    <row r="420" spans="1:9" ht="14.25">
      <c r="B420" s="65"/>
      <c r="C420" s="65"/>
      <c r="D420" s="68" t="s">
        <v>183</v>
      </c>
      <c r="E420" s="70">
        <f>2500*(D402^0.33)</f>
        <v>3950.2065593168854</v>
      </c>
      <c r="F420" s="64" t="s">
        <v>134</v>
      </c>
      <c r="G420" s="64" t="s">
        <v>184</v>
      </c>
      <c r="H420" s="65"/>
      <c r="I420" s="65"/>
    </row>
    <row r="421" spans="1:9" ht="14.25">
      <c r="B421" s="65"/>
      <c r="C421" s="65"/>
      <c r="D421" s="68" t="s">
        <v>185</v>
      </c>
      <c r="E421" s="69">
        <f>29000/E420</f>
        <v>7.3413882450276242</v>
      </c>
      <c r="F421" s="64" t="s">
        <v>145</v>
      </c>
      <c r="G421" s="68" t="s">
        <v>186</v>
      </c>
      <c r="H421" s="69">
        <f>E418*12/(G404*E423*D407)</f>
        <v>14.822139245516487</v>
      </c>
      <c r="I421" s="64" t="s">
        <v>134</v>
      </c>
    </row>
    <row r="422" spans="1:9" ht="16.5">
      <c r="B422" s="65"/>
      <c r="C422" s="65"/>
      <c r="D422" s="68" t="s">
        <v>230</v>
      </c>
      <c r="E422" s="69">
        <f>SQRT(2*E419*E421+(E419*E421)^2)-E419*E421</f>
        <v>0.12288609572240917</v>
      </c>
      <c r="F422" s="65"/>
      <c r="G422" s="68" t="s">
        <v>187</v>
      </c>
      <c r="H422" s="69">
        <f>0.6*D403</f>
        <v>36</v>
      </c>
      <c r="I422" s="64" t="s">
        <v>134</v>
      </c>
    </row>
    <row r="423" spans="1:9">
      <c r="B423" s="65"/>
      <c r="C423" s="65"/>
      <c r="D423" s="68" t="s">
        <v>146</v>
      </c>
      <c r="E423" s="69">
        <f>1-E422/3</f>
        <v>0.95903796809253028</v>
      </c>
      <c r="F423" s="65"/>
      <c r="G423" s="65"/>
      <c r="H423" s="65"/>
      <c r="I423" s="83" t="str">
        <f>IF(H421&lt;=H422,"OK","NG, Decrease Reinforcement Spacing")</f>
        <v>OK</v>
      </c>
    </row>
    <row r="424" spans="1:9">
      <c r="A424" s="65"/>
      <c r="B424" s="65"/>
      <c r="C424" s="65"/>
      <c r="D424" s="65"/>
      <c r="E424" s="65"/>
      <c r="F424" s="65"/>
      <c r="G424" s="65"/>
      <c r="H424" s="65"/>
    </row>
    <row r="425" spans="1:9" ht="14.25">
      <c r="A425" s="65"/>
      <c r="B425" s="65"/>
      <c r="C425" s="68" t="s">
        <v>232</v>
      </c>
      <c r="D425" s="63">
        <v>1</v>
      </c>
      <c r="E425" s="64" t="s">
        <v>231</v>
      </c>
      <c r="F425" s="65"/>
      <c r="G425" s="65"/>
      <c r="H425" s="65"/>
    </row>
    <row r="426" spans="1:9" ht="13.5" thickBot="1">
      <c r="A426" s="65"/>
      <c r="B426" s="65"/>
      <c r="C426" s="65"/>
      <c r="D426" s="65"/>
      <c r="E426" s="65"/>
      <c r="F426" s="65"/>
      <c r="G426" s="65"/>
      <c r="H426" s="65"/>
    </row>
    <row r="427" spans="1:9" ht="15" thickBot="1">
      <c r="A427" s="65"/>
      <c r="B427" s="76"/>
      <c r="C427" s="84"/>
      <c r="D427" s="78" t="s">
        <v>233</v>
      </c>
      <c r="E427" s="85">
        <f>((700*D425)/(H416*H421))-2*H414</f>
        <v>29.093547679712728</v>
      </c>
      <c r="F427" s="80" t="str">
        <f>IF(E427&gt;=G427,"inches      &gt;","inches      &lt;")</f>
        <v>inches      &gt;</v>
      </c>
      <c r="G427" s="85">
        <f>D383</f>
        <v>18</v>
      </c>
      <c r="H427" s="80" t="s">
        <v>128</v>
      </c>
      <c r="I427" s="81" t="str">
        <f>IF(E427&gt;=G427,"OK","NG, Decrease Reinforcement Spacing")</f>
        <v>OK</v>
      </c>
    </row>
    <row r="429" spans="1:9" ht="13.5">
      <c r="A429" s="100" t="s">
        <v>151</v>
      </c>
      <c r="B429" s="65"/>
      <c r="C429" s="65"/>
      <c r="D429" s="65"/>
      <c r="E429" s="65"/>
      <c r="F429" s="65"/>
      <c r="G429" s="65"/>
      <c r="I429" s="71" t="s">
        <v>148</v>
      </c>
    </row>
    <row r="430" spans="1:9">
      <c r="A430" s="65"/>
      <c r="B430" s="65"/>
      <c r="C430" s="65"/>
      <c r="D430" s="68" t="s">
        <v>127</v>
      </c>
      <c r="E430" s="63">
        <f>B11*12</f>
        <v>25</v>
      </c>
      <c r="F430" s="64" t="s">
        <v>260</v>
      </c>
      <c r="G430" s="65"/>
      <c r="H430" s="65"/>
    </row>
    <row r="431" spans="1:9">
      <c r="A431" s="65"/>
      <c r="B431" s="65"/>
      <c r="C431" s="65"/>
      <c r="D431" s="68" t="s">
        <v>149</v>
      </c>
      <c r="E431" s="63">
        <f>D406</f>
        <v>18</v>
      </c>
      <c r="F431" s="64" t="s">
        <v>251</v>
      </c>
      <c r="G431" s="65"/>
      <c r="H431" s="65"/>
    </row>
    <row r="432" spans="1:9">
      <c r="A432" s="65"/>
      <c r="B432" s="65"/>
      <c r="C432" s="65"/>
      <c r="D432" s="65"/>
      <c r="E432" s="65"/>
      <c r="F432" s="65"/>
      <c r="G432" s="65"/>
      <c r="H432" s="65"/>
    </row>
    <row r="433" spans="1:9" ht="16.5">
      <c r="A433" s="65"/>
      <c r="B433" s="65"/>
      <c r="C433" s="65"/>
      <c r="D433" s="68" t="s">
        <v>188</v>
      </c>
      <c r="E433" s="69">
        <f>1.3*E430*E431/(2*(E430+E431)*D403)</f>
        <v>0.11337209302325581</v>
      </c>
      <c r="F433" s="64" t="s">
        <v>189</v>
      </c>
      <c r="G433" s="65"/>
      <c r="H433" s="68"/>
    </row>
    <row r="434" spans="1:9" ht="16.5">
      <c r="A434" s="65"/>
      <c r="B434" s="65"/>
      <c r="C434" s="65"/>
      <c r="D434" s="68" t="s">
        <v>190</v>
      </c>
      <c r="E434" s="69">
        <v>0.11</v>
      </c>
      <c r="F434" s="64" t="s">
        <v>189</v>
      </c>
      <c r="G434" s="65"/>
      <c r="H434" s="65"/>
    </row>
    <row r="435" spans="1:9" ht="16.5">
      <c r="A435" s="65"/>
      <c r="B435" s="65"/>
      <c r="C435" s="65"/>
      <c r="D435" s="68" t="s">
        <v>191</v>
      </c>
      <c r="E435" s="69">
        <v>0.6</v>
      </c>
      <c r="F435" s="64" t="s">
        <v>189</v>
      </c>
      <c r="G435" s="65"/>
      <c r="H435" s="65"/>
    </row>
    <row r="436" spans="1:9">
      <c r="A436" s="65"/>
      <c r="B436" s="65"/>
      <c r="C436" s="65"/>
      <c r="D436" s="65"/>
      <c r="E436" s="65"/>
      <c r="F436" s="65"/>
      <c r="G436" s="65"/>
      <c r="H436" s="65"/>
    </row>
    <row r="437" spans="1:9" ht="14.25">
      <c r="A437" s="65"/>
      <c r="B437" s="65"/>
      <c r="C437" s="65"/>
      <c r="D437" s="68" t="s">
        <v>192</v>
      </c>
      <c r="E437" s="69">
        <f>E384</f>
        <v>0.75</v>
      </c>
      <c r="F437" s="64" t="s">
        <v>128</v>
      </c>
      <c r="G437" s="65"/>
      <c r="H437" s="68"/>
    </row>
    <row r="438" spans="1:9" ht="16.5">
      <c r="A438" s="65"/>
      <c r="B438" s="65"/>
      <c r="C438" s="65"/>
      <c r="D438" s="68" t="s">
        <v>193</v>
      </c>
      <c r="E438" s="69">
        <f>F384</f>
        <v>0.44</v>
      </c>
      <c r="F438" s="64" t="s">
        <v>175</v>
      </c>
      <c r="G438" s="65"/>
      <c r="H438" s="68"/>
    </row>
    <row r="439" spans="1:9">
      <c r="A439" s="65"/>
      <c r="B439" s="65"/>
      <c r="C439" s="65"/>
      <c r="D439" s="68" t="s">
        <v>150</v>
      </c>
      <c r="E439" s="69">
        <f>D384</f>
        <v>18</v>
      </c>
      <c r="F439" s="64" t="s">
        <v>128</v>
      </c>
      <c r="G439" s="65"/>
      <c r="H439" s="68"/>
    </row>
    <row r="440" spans="1:9" ht="16.5">
      <c r="A440" s="65"/>
      <c r="B440" s="65"/>
      <c r="C440" s="65"/>
      <c r="D440" s="68" t="s">
        <v>194</v>
      </c>
      <c r="E440" s="69">
        <f>E438/(E439/12)</f>
        <v>0.29333333333333333</v>
      </c>
      <c r="F440" s="64" t="s">
        <v>189</v>
      </c>
      <c r="G440" s="65"/>
      <c r="H440" s="65"/>
    </row>
    <row r="441" spans="1:9" ht="13.5" thickBot="1">
      <c r="A441" s="65"/>
      <c r="B441" s="65"/>
      <c r="C441" s="65"/>
      <c r="D441" s="68"/>
      <c r="E441" s="69"/>
      <c r="F441" s="64"/>
      <c r="G441" s="65"/>
      <c r="H441" s="86" t="str">
        <f>IF(C442&lt;=F443," ",IF(AND(I427="OK",#REF!="OK"),"*  OK, Since Flexural Reinforcement Requirement is Met","NG, Revise Reinforcement"))</f>
        <v xml:space="preserve"> </v>
      </c>
    </row>
    <row r="442" spans="1:9" ht="16.5">
      <c r="A442" s="65"/>
      <c r="B442" s="87" t="s">
        <v>195</v>
      </c>
      <c r="C442" s="88">
        <f>E440</f>
        <v>0.29333333333333333</v>
      </c>
      <c r="D442" s="89" t="s">
        <v>196</v>
      </c>
      <c r="E442" s="90" t="str">
        <f>IF(C442&lt;=F442,"&lt;","&gt;")</f>
        <v>&gt;</v>
      </c>
      <c r="F442" s="88">
        <f>MAX(E433:E434)</f>
        <v>0.11337209302325581</v>
      </c>
      <c r="G442" s="89" t="s">
        <v>196</v>
      </c>
      <c r="H442" s="91" t="str">
        <f>IF(C442&gt;=F442,"OK","NG, Increase Reinforcement")</f>
        <v>OK</v>
      </c>
    </row>
    <row r="443" spans="1:9" ht="16.5" thickBot="1">
      <c r="A443" s="65"/>
      <c r="B443" s="92"/>
      <c r="C443" s="93"/>
      <c r="D443" s="93"/>
      <c r="E443" s="93" t="str">
        <f>IF(C442&lt;=F443,"&lt;","&gt;")</f>
        <v>&lt;</v>
      </c>
      <c r="F443" s="94">
        <f>E435</f>
        <v>0.6</v>
      </c>
      <c r="G443" s="95" t="s">
        <v>196</v>
      </c>
      <c r="H443" s="96" t="str">
        <f>IF(C442&lt;=F443,"OK","OK *")</f>
        <v>OK</v>
      </c>
    </row>
    <row r="445" spans="1:9" ht="13.5">
      <c r="A445" s="100" t="s">
        <v>261</v>
      </c>
      <c r="B445" s="65"/>
      <c r="C445" s="65"/>
      <c r="D445" s="65"/>
      <c r="E445" s="65"/>
      <c r="F445" s="65"/>
      <c r="G445" s="65"/>
      <c r="I445" s="71" t="s">
        <v>153</v>
      </c>
    </row>
    <row r="446" spans="1:9" ht="13.5">
      <c r="A446" s="74"/>
      <c r="B446" s="65"/>
      <c r="C446" s="65"/>
      <c r="D446" s="68" t="s">
        <v>237</v>
      </c>
      <c r="E446" s="63">
        <v>0.9</v>
      </c>
      <c r="F446" s="64" t="s">
        <v>133</v>
      </c>
      <c r="G446" s="65"/>
      <c r="H446" s="65"/>
    </row>
    <row r="447" spans="1:9">
      <c r="A447" s="65"/>
      <c r="B447" s="65"/>
      <c r="C447" s="65"/>
      <c r="D447" s="68" t="s">
        <v>213</v>
      </c>
      <c r="E447" s="63">
        <v>1</v>
      </c>
      <c r="F447" s="64" t="s">
        <v>214</v>
      </c>
      <c r="G447" s="65"/>
      <c r="H447" s="65"/>
    </row>
    <row r="448" spans="1:9" ht="14.25">
      <c r="A448" s="65"/>
      <c r="B448" s="65"/>
      <c r="C448" s="65"/>
      <c r="D448" s="68" t="s">
        <v>197</v>
      </c>
      <c r="E448" s="63">
        <v>1</v>
      </c>
      <c r="F448" s="64" t="s">
        <v>117</v>
      </c>
      <c r="G448" s="65"/>
      <c r="H448" s="65"/>
    </row>
    <row r="449" spans="1:8">
      <c r="A449" s="65"/>
      <c r="B449" s="65"/>
      <c r="C449" s="68"/>
      <c r="D449" s="63"/>
      <c r="E449" s="64"/>
      <c r="F449" s="65"/>
      <c r="G449" s="65"/>
      <c r="H449" s="68"/>
    </row>
    <row r="450" spans="1:8" ht="14.25">
      <c r="A450" s="65"/>
      <c r="B450" s="65"/>
      <c r="C450" s="68" t="s">
        <v>198</v>
      </c>
      <c r="D450" s="69">
        <f>D407</f>
        <v>14.6875</v>
      </c>
      <c r="E450" s="64" t="s">
        <v>154</v>
      </c>
      <c r="F450" s="65"/>
      <c r="G450" s="65"/>
      <c r="H450" s="68"/>
    </row>
    <row r="451" spans="1:8" ht="14.25">
      <c r="A451" s="65"/>
      <c r="B451" s="65"/>
      <c r="C451" s="68" t="s">
        <v>199</v>
      </c>
      <c r="D451" s="69">
        <f>MAX(0.9*D450,0.72*E394)</f>
        <v>13.21875</v>
      </c>
      <c r="E451" s="64" t="s">
        <v>154</v>
      </c>
      <c r="F451" s="65"/>
      <c r="G451" s="65"/>
      <c r="H451" s="68"/>
    </row>
    <row r="452" spans="1:8" ht="14.25">
      <c r="A452" s="65"/>
      <c r="B452" s="65"/>
      <c r="C452" s="68" t="s">
        <v>200</v>
      </c>
      <c r="D452" s="63">
        <f>12</f>
        <v>12</v>
      </c>
      <c r="E452" s="64" t="s">
        <v>128</v>
      </c>
      <c r="F452" s="65"/>
      <c r="G452" s="65"/>
      <c r="H452" s="68"/>
    </row>
    <row r="453" spans="1:8">
      <c r="A453" s="65"/>
      <c r="B453" s="65"/>
      <c r="C453" s="68"/>
      <c r="D453" s="63"/>
      <c r="E453" s="64"/>
      <c r="F453" s="65"/>
      <c r="G453" s="65"/>
      <c r="H453" s="68"/>
    </row>
    <row r="454" spans="1:8" ht="14.25">
      <c r="A454" s="65"/>
      <c r="B454" s="65"/>
      <c r="C454" s="68" t="s">
        <v>201</v>
      </c>
      <c r="D454" s="70">
        <f>H397*12</f>
        <v>80.535198909649978</v>
      </c>
      <c r="E454" s="64" t="s">
        <v>155</v>
      </c>
      <c r="F454" s="65"/>
      <c r="G454" s="65"/>
      <c r="H454" s="65"/>
    </row>
    <row r="455" spans="1:8" ht="14.25">
      <c r="A455" s="65"/>
      <c r="B455" s="65"/>
      <c r="C455" s="68" t="s">
        <v>202</v>
      </c>
      <c r="D455" s="70">
        <f>D457*D451</f>
        <v>53.919296591508591</v>
      </c>
      <c r="E455" s="64" t="s">
        <v>155</v>
      </c>
      <c r="F455" s="98" t="s">
        <v>156</v>
      </c>
      <c r="G455" s="65"/>
      <c r="H455" s="65"/>
    </row>
    <row r="456" spans="1:8" ht="14.25">
      <c r="A456" s="65"/>
      <c r="B456" s="65"/>
      <c r="C456" s="68" t="s">
        <v>203</v>
      </c>
      <c r="D456" s="70">
        <v>0</v>
      </c>
      <c r="E456" s="64" t="s">
        <v>36</v>
      </c>
      <c r="F456" s="68" t="s">
        <v>204</v>
      </c>
      <c r="G456" s="82">
        <f>((MAX(D454,D455)/D451)+0.5*D456+D457)/(29000*D458)</f>
        <v>1.6971354523296471E-3</v>
      </c>
      <c r="H456" s="64" t="s">
        <v>157</v>
      </c>
    </row>
    <row r="457" spans="1:8" ht="14.25">
      <c r="A457" s="65"/>
      <c r="B457" s="65"/>
      <c r="C457" s="68" t="s">
        <v>205</v>
      </c>
      <c r="D457" s="70">
        <f>MAX(F252,F291)</f>
        <v>4.0790011605869383</v>
      </c>
      <c r="E457" s="64" t="s">
        <v>36</v>
      </c>
      <c r="F457" s="65"/>
      <c r="G457" s="65"/>
      <c r="H457" s="65"/>
    </row>
    <row r="458" spans="1:8" ht="16.5">
      <c r="A458" s="65"/>
      <c r="B458" s="65"/>
      <c r="C458" s="68" t="s">
        <v>206</v>
      </c>
      <c r="D458" s="69">
        <f>G404</f>
        <v>0.20666666666666667</v>
      </c>
      <c r="E458" s="64" t="s">
        <v>178</v>
      </c>
      <c r="F458" s="98" t="s">
        <v>158</v>
      </c>
      <c r="G458" s="65"/>
      <c r="H458" s="65"/>
    </row>
    <row r="459" spans="1:8" ht="14.25">
      <c r="A459" s="65"/>
      <c r="B459" s="65"/>
      <c r="C459" s="68" t="s">
        <v>207</v>
      </c>
      <c r="D459" s="69">
        <f>MIN(D451,D406-D409/2-G405-0.5*G401)</f>
        <v>13.21875</v>
      </c>
      <c r="E459" s="64" t="s">
        <v>128</v>
      </c>
      <c r="F459" s="102" t="s">
        <v>238</v>
      </c>
      <c r="G459" s="69">
        <f>(4.8/(1+750*G456))*(51/(39+D460))</f>
        <v>2.1459104432459006</v>
      </c>
      <c r="H459" s="64" t="s">
        <v>159</v>
      </c>
    </row>
    <row r="460" spans="1:8" ht="14.25">
      <c r="A460" s="65"/>
      <c r="B460" s="65"/>
      <c r="C460" s="68" t="s">
        <v>208</v>
      </c>
      <c r="D460" s="69">
        <f>D459*1.38/(E448+0.63)</f>
        <v>11.191334355828221</v>
      </c>
      <c r="E460" s="64" t="s">
        <v>128</v>
      </c>
      <c r="F460" s="65"/>
      <c r="G460" s="65"/>
      <c r="H460" s="65"/>
    </row>
    <row r="461" spans="1:8">
      <c r="A461" s="65"/>
      <c r="B461" s="65"/>
      <c r="C461" s="65"/>
      <c r="D461" s="65"/>
      <c r="E461" s="65"/>
      <c r="F461" s="65"/>
      <c r="G461" s="65"/>
      <c r="H461" s="65"/>
    </row>
    <row r="462" spans="1:8" ht="16.5">
      <c r="A462" s="65"/>
      <c r="B462" s="65"/>
      <c r="C462" s="68"/>
      <c r="D462" s="69"/>
      <c r="E462" s="68" t="s">
        <v>239</v>
      </c>
      <c r="F462" s="70">
        <f>0.0316*G459*E447*SQRT(D402)*D452*D451</f>
        <v>21.512966784584481</v>
      </c>
      <c r="G462" s="64" t="s">
        <v>160</v>
      </c>
      <c r="H462" s="65"/>
    </row>
    <row r="463" spans="1:8" ht="14.25">
      <c r="A463" s="65"/>
      <c r="B463" s="65"/>
      <c r="C463" s="68"/>
      <c r="D463" s="69"/>
      <c r="E463" s="68" t="s">
        <v>209</v>
      </c>
      <c r="F463" s="70">
        <f>0.25*D402*D452*D451</f>
        <v>158.625</v>
      </c>
      <c r="G463" s="64" t="s">
        <v>161</v>
      </c>
      <c r="H463" s="65"/>
    </row>
    <row r="464" spans="1:8" ht="13.5" thickBot="1">
      <c r="A464" s="65"/>
      <c r="B464" s="65"/>
      <c r="C464" s="68"/>
      <c r="D464" s="69"/>
      <c r="E464" s="64"/>
      <c r="F464" s="65"/>
      <c r="G464" s="65"/>
      <c r="H464" s="65"/>
    </row>
    <row r="465" spans="1:8" ht="15" thickBot="1">
      <c r="A465" s="65"/>
      <c r="B465" s="99" t="s">
        <v>262</v>
      </c>
      <c r="C465" s="79">
        <f>E446*MIN(F462:F463)</f>
        <v>19.361670106126034</v>
      </c>
      <c r="D465" s="80" t="str">
        <f>IF(C465&gt;=E465,"kips        &gt;","kips        &lt;")</f>
        <v>kips        &gt;</v>
      </c>
      <c r="E465" s="79">
        <f>D457</f>
        <v>4.0790011605869383</v>
      </c>
      <c r="F465" s="80" t="s">
        <v>36</v>
      </c>
      <c r="G465" s="81" t="str">
        <f>IF(C465&gt;=E465,"OK","NG, Increase Wingwall Wall Thickness")</f>
        <v>OK</v>
      </c>
      <c r="H465" s="65"/>
    </row>
    <row r="466" spans="1:8">
      <c r="E466" s="38"/>
      <c r="F466" s="25"/>
      <c r="G466" s="5"/>
    </row>
  </sheetData>
  <mergeCells count="6">
    <mergeCell ref="A295:D295"/>
    <mergeCell ref="A382:D382"/>
    <mergeCell ref="C53:D53"/>
    <mergeCell ref="B2:F2"/>
    <mergeCell ref="A102:D102"/>
    <mergeCell ref="C64:E64"/>
  </mergeCells>
  <phoneticPr fontId="0" type="noConversion"/>
  <pageMargins left="0.75" right="0.75" top="1" bottom="1" header="0.5" footer="0.5"/>
  <pageSetup orientation="portrait" r:id="rId1"/>
  <headerFooter alignWithMargins="0">
    <oddFooter>&amp;C&amp;"Times New Roman,Regular"Page &amp;P of &amp;N</oddFooter>
  </headerFooter>
  <rowBreaks count="10" manualBreakCount="10">
    <brk id="36" max="16383" man="1"/>
    <brk id="81" max="16383" man="1"/>
    <brk id="126" max="16383" man="1"/>
    <brk id="166" max="16383" man="1"/>
    <brk id="207" max="16383" man="1"/>
    <brk id="252" max="16383" man="1"/>
    <brk id="297" max="16383" man="1"/>
    <brk id="340" max="16383" man="1"/>
    <brk id="378" max="16383" man="1"/>
    <brk id="423" max="16383" man="1"/>
  </rowBreaks>
  <drawing r:id="rId2"/>
  <legacyDrawing r:id="rId3"/>
  <oleObjects>
    <mc:AlternateContent xmlns:mc="http://schemas.openxmlformats.org/markup-compatibility/2006">
      <mc:Choice Requires="x14">
        <oleObject progId="Equation.3" shapeId="1032" r:id="rId4">
          <objectPr defaultSize="0" autoPict="0" r:id="rId5">
            <anchor moveWithCells="1">
              <from>
                <xdr:col>0</xdr:col>
                <xdr:colOff>361950</xdr:colOff>
                <xdr:row>75</xdr:row>
                <xdr:rowOff>85725</xdr:rowOff>
              </from>
              <to>
                <xdr:col>2</xdr:col>
                <xdr:colOff>0</xdr:colOff>
                <xdr:row>77</xdr:row>
                <xdr:rowOff>152400</xdr:rowOff>
              </to>
            </anchor>
          </objectPr>
        </oleObject>
      </mc:Choice>
      <mc:Fallback>
        <oleObject progId="Equation.3" shapeId="1032" r:id="rId4"/>
      </mc:Fallback>
    </mc:AlternateContent>
    <mc:AlternateContent xmlns:mc="http://schemas.openxmlformats.org/markup-compatibility/2006">
      <mc:Choice Requires="x14">
        <oleObject progId="Equation.3" shapeId="1034" r:id="rId6">
          <objectPr defaultSize="0" autoPict="0" r:id="rId7">
            <anchor moveWithCells="1">
              <from>
                <xdr:col>0</xdr:col>
                <xdr:colOff>323850</xdr:colOff>
                <xdr:row>92</xdr:row>
                <xdr:rowOff>38100</xdr:rowOff>
              </from>
              <to>
                <xdr:col>2</xdr:col>
                <xdr:colOff>9525</xdr:colOff>
                <xdr:row>94</xdr:row>
                <xdr:rowOff>123825</xdr:rowOff>
              </to>
            </anchor>
          </objectPr>
        </oleObject>
      </mc:Choice>
      <mc:Fallback>
        <oleObject progId="Equation.3" shapeId="1034" r:id="rId6"/>
      </mc:Fallback>
    </mc:AlternateContent>
    <mc:AlternateContent xmlns:mc="http://schemas.openxmlformats.org/markup-compatibility/2006">
      <mc:Choice Requires="x14">
        <oleObject progId="Equation.3" shapeId="1052" r:id="rId8">
          <objectPr defaultSize="0" autoPict="0" r:id="rId9">
            <anchor moveWithCells="1">
              <from>
                <xdr:col>1</xdr:col>
                <xdr:colOff>361950</xdr:colOff>
                <xdr:row>224</xdr:row>
                <xdr:rowOff>0</xdr:rowOff>
              </from>
              <to>
                <xdr:col>3</xdr:col>
                <xdr:colOff>619125</xdr:colOff>
                <xdr:row>227</xdr:row>
                <xdr:rowOff>104775</xdr:rowOff>
              </to>
            </anchor>
          </objectPr>
        </oleObject>
      </mc:Choice>
      <mc:Fallback>
        <oleObject progId="Equation.3" shapeId="1052" r:id="rId8"/>
      </mc:Fallback>
    </mc:AlternateContent>
    <mc:AlternateContent xmlns:mc="http://schemas.openxmlformats.org/markup-compatibility/2006">
      <mc:Choice Requires="x14">
        <oleObject progId="Equation.3" shapeId="1053" r:id="rId10">
          <objectPr defaultSize="0" autoPict="0" r:id="rId11">
            <anchor moveWithCells="1">
              <from>
                <xdr:col>1</xdr:col>
                <xdr:colOff>361950</xdr:colOff>
                <xdr:row>228</xdr:row>
                <xdr:rowOff>28575</xdr:rowOff>
              </from>
              <to>
                <xdr:col>3</xdr:col>
                <xdr:colOff>619125</xdr:colOff>
                <xdr:row>232</xdr:row>
                <xdr:rowOff>0</xdr:rowOff>
              </to>
            </anchor>
          </objectPr>
        </oleObject>
      </mc:Choice>
      <mc:Fallback>
        <oleObject progId="Equation.3" shapeId="1053" r:id="rId10"/>
      </mc:Fallback>
    </mc:AlternateContent>
    <mc:AlternateContent xmlns:mc="http://schemas.openxmlformats.org/markup-compatibility/2006">
      <mc:Choice Requires="x14">
        <oleObject progId="Equation.3" shapeId="1082" r:id="rId12">
          <objectPr defaultSize="0" autoPict="0" r:id="rId5">
            <anchor moveWithCells="1">
              <from>
                <xdr:col>0</xdr:col>
                <xdr:colOff>361950</xdr:colOff>
                <xdr:row>78</xdr:row>
                <xdr:rowOff>57150</xdr:rowOff>
              </from>
              <to>
                <xdr:col>2</xdr:col>
                <xdr:colOff>0</xdr:colOff>
                <xdr:row>80</xdr:row>
                <xdr:rowOff>133350</xdr:rowOff>
              </to>
            </anchor>
          </objectPr>
        </oleObject>
      </mc:Choice>
      <mc:Fallback>
        <oleObject progId="Equation.3" shapeId="1082" r:id="rId12"/>
      </mc:Fallback>
    </mc:AlternateContent>
    <mc:AlternateContent xmlns:mc="http://schemas.openxmlformats.org/markup-compatibility/2006">
      <mc:Choice Requires="x14">
        <oleObject progId="Equation.3" shapeId="1083" r:id="rId13">
          <objectPr defaultSize="0" autoPict="0" r:id="rId7">
            <anchor moveWithCells="1">
              <from>
                <xdr:col>0</xdr:col>
                <xdr:colOff>323850</xdr:colOff>
                <xdr:row>95</xdr:row>
                <xdr:rowOff>38100</xdr:rowOff>
              </from>
              <to>
                <xdr:col>2</xdr:col>
                <xdr:colOff>9525</xdr:colOff>
                <xdr:row>97</xdr:row>
                <xdr:rowOff>104775</xdr:rowOff>
              </to>
            </anchor>
          </objectPr>
        </oleObject>
      </mc:Choice>
      <mc:Fallback>
        <oleObject progId="Equation.3" shapeId="1083" r:id="rId13"/>
      </mc:Fallback>
    </mc:AlternateContent>
    <mc:AlternateContent xmlns:mc="http://schemas.openxmlformats.org/markup-compatibility/2006">
      <mc:Choice Requires="x14">
        <oleObject progId="Equation.3" shapeId="1084" r:id="rId14">
          <objectPr defaultSize="0" autoPict="0" r:id="rId9">
            <anchor moveWithCells="1">
              <from>
                <xdr:col>1</xdr:col>
                <xdr:colOff>361950</xdr:colOff>
                <xdr:row>263</xdr:row>
                <xdr:rowOff>0</xdr:rowOff>
              </from>
              <to>
                <xdr:col>3</xdr:col>
                <xdr:colOff>619125</xdr:colOff>
                <xdr:row>266</xdr:row>
                <xdr:rowOff>104775</xdr:rowOff>
              </to>
            </anchor>
          </objectPr>
        </oleObject>
      </mc:Choice>
      <mc:Fallback>
        <oleObject progId="Equation.3" shapeId="1084" r:id="rId14"/>
      </mc:Fallback>
    </mc:AlternateContent>
    <mc:AlternateContent xmlns:mc="http://schemas.openxmlformats.org/markup-compatibility/2006">
      <mc:Choice Requires="x14">
        <oleObject progId="Equation.3" shapeId="1085" r:id="rId15">
          <objectPr defaultSize="0" autoPict="0" r:id="rId11">
            <anchor moveWithCells="1">
              <from>
                <xdr:col>1</xdr:col>
                <xdr:colOff>361950</xdr:colOff>
                <xdr:row>267</xdr:row>
                <xdr:rowOff>28575</xdr:rowOff>
              </from>
              <to>
                <xdr:col>3</xdr:col>
                <xdr:colOff>619125</xdr:colOff>
                <xdr:row>270</xdr:row>
                <xdr:rowOff>123825</xdr:rowOff>
              </to>
            </anchor>
          </objectPr>
        </oleObject>
      </mc:Choice>
      <mc:Fallback>
        <oleObject progId="Equation.3" shapeId="1085" r:id="rId15"/>
      </mc:Fallback>
    </mc:AlternateContent>
  </oleObjects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77" r:id="rId16" name="Group Box 53">
              <controlPr defaultSize="0" autoFill="0" autoPict="0">
                <anchor moveWithCells="1">
                  <from>
                    <xdr:col>6</xdr:col>
                    <xdr:colOff>428625</xdr:colOff>
                    <xdr:row>28</xdr:row>
                    <xdr:rowOff>142875</xdr:rowOff>
                  </from>
                  <to>
                    <xdr:col>8</xdr:col>
                    <xdr:colOff>9525</xdr:colOff>
                    <xdr:row>31</xdr:row>
                    <xdr:rowOff>123825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r:id="rId17" name="Option Button 54">
              <controlPr defaultSize="0" autoFill="0" autoLine="0" autoPict="0">
                <anchor moveWithCells="1">
                  <from>
                    <xdr:col>6</xdr:col>
                    <xdr:colOff>552450</xdr:colOff>
                    <xdr:row>29</xdr:row>
                    <xdr:rowOff>47625</xdr:rowOff>
                  </from>
                  <to>
                    <xdr:col>7</xdr:col>
                    <xdr:colOff>514350</xdr:colOff>
                    <xdr:row>30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r:id="rId18" name="Option Button 55">
              <controlPr defaultSize="0" autoFill="0" autoLine="0" autoPict="0">
                <anchor moveWithCells="1">
                  <from>
                    <xdr:col>6</xdr:col>
                    <xdr:colOff>552450</xdr:colOff>
                    <xdr:row>30</xdr:row>
                    <xdr:rowOff>47625</xdr:rowOff>
                  </from>
                  <to>
                    <xdr:col>7</xdr:col>
                    <xdr:colOff>514350</xdr:colOff>
                    <xdr:row>31</xdr:row>
                    <xdr:rowOff>76200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N464"/>
  <sheetViews>
    <sheetView zoomScale="120" zoomScaleNormal="120" workbookViewId="0">
      <selection activeCell="D11" sqref="D11"/>
    </sheetView>
  </sheetViews>
  <sheetFormatPr defaultRowHeight="12.75"/>
  <cols>
    <col min="1" max="4" width="9.42578125" style="1" customWidth="1"/>
    <col min="5" max="5" width="10.42578125" style="1" customWidth="1"/>
    <col min="6" max="7" width="11.28515625" style="1" customWidth="1"/>
    <col min="8" max="9" width="9.42578125" style="1" customWidth="1"/>
    <col min="10" max="92" width="9.140625" style="1"/>
  </cols>
  <sheetData>
    <row r="1" spans="1:11" ht="14.25">
      <c r="A1" s="40" t="s">
        <v>263</v>
      </c>
      <c r="G1" s="2" t="s">
        <v>0</v>
      </c>
      <c r="H1" s="16" t="str">
        <f>'Traffic Surcharge Check'!H1</f>
        <v>MDP</v>
      </c>
      <c r="I1" s="104">
        <f>'Traffic Surcharge Check'!I1</f>
        <v>45240</v>
      </c>
    </row>
    <row r="2" spans="1:11">
      <c r="A2" s="5" t="s">
        <v>54</v>
      </c>
      <c r="B2" s="119" t="str">
        <f>'Traffic Surcharge Check'!B2</f>
        <v>GEA-44-1493, Final Design - East Headwall</v>
      </c>
      <c r="C2" s="119"/>
      <c r="D2" s="119"/>
      <c r="E2" s="119"/>
      <c r="F2" s="119"/>
      <c r="G2" s="2" t="s">
        <v>1</v>
      </c>
      <c r="H2" s="16">
        <f>'Traffic Surcharge Check'!H2</f>
        <v>0</v>
      </c>
      <c r="I2" s="104">
        <f>'Traffic Surcharge Check'!I2</f>
        <v>0</v>
      </c>
      <c r="J2" s="2"/>
      <c r="K2" s="50"/>
    </row>
    <row r="3" spans="1:11">
      <c r="A3" s="5"/>
      <c r="D3" s="2" t="s">
        <v>60</v>
      </c>
      <c r="E3" s="103">
        <f>F233</f>
        <v>1.5539184628735201</v>
      </c>
      <c r="F3" s="57" t="s">
        <v>243</v>
      </c>
      <c r="G3" s="2"/>
      <c r="H3" s="3"/>
      <c r="I3" s="4"/>
      <c r="J3" s="2"/>
      <c r="K3" s="50"/>
    </row>
    <row r="4" spans="1:11">
      <c r="D4" s="14" t="s">
        <v>22</v>
      </c>
      <c r="E4" s="103">
        <f>F272</f>
        <v>2.2025506818474767</v>
      </c>
      <c r="F4" s="57" t="s">
        <v>244</v>
      </c>
      <c r="J4" s="2"/>
      <c r="K4" s="45"/>
    </row>
    <row r="5" spans="1:11">
      <c r="A5" s="6" t="s">
        <v>3</v>
      </c>
      <c r="J5" s="2"/>
    </row>
    <row r="6" spans="1:11">
      <c r="A6" s="2" t="s">
        <v>4</v>
      </c>
      <c r="B6" s="10">
        <f>'Traffic Surcharge Check'!B6</f>
        <v>7.4499999999999993</v>
      </c>
      <c r="C6" s="1" t="s">
        <v>73</v>
      </c>
      <c r="J6" s="2"/>
    </row>
    <row r="7" spans="1:11" ht="14.25">
      <c r="A7" s="2" t="s">
        <v>5</v>
      </c>
      <c r="B7" s="10">
        <f>'Traffic Surcharge Check'!B7</f>
        <v>1.5</v>
      </c>
      <c r="C7" s="1" t="s">
        <v>74</v>
      </c>
      <c r="D7" s="9">
        <v>7.45</v>
      </c>
      <c r="E7" s="1" t="s">
        <v>18</v>
      </c>
      <c r="K7" s="2"/>
    </row>
    <row r="8" spans="1:11" ht="14.25">
      <c r="A8" s="2" t="s">
        <v>6</v>
      </c>
      <c r="B8" s="10">
        <f>'Traffic Surcharge Check'!B8</f>
        <v>2.5</v>
      </c>
      <c r="C8" s="1" t="s">
        <v>75</v>
      </c>
      <c r="D8" s="9">
        <v>4.5</v>
      </c>
      <c r="E8" s="1" t="s">
        <v>18</v>
      </c>
    </row>
    <row r="9" spans="1:11">
      <c r="A9" s="2" t="s">
        <v>7</v>
      </c>
      <c r="B9" s="10">
        <f>'Traffic Surcharge Check'!B9</f>
        <v>1.5</v>
      </c>
      <c r="C9" s="1" t="s">
        <v>18</v>
      </c>
    </row>
    <row r="10" spans="1:11">
      <c r="A10" s="2" t="s">
        <v>8</v>
      </c>
      <c r="B10" s="10">
        <f>'Traffic Surcharge Check'!B10</f>
        <v>4</v>
      </c>
      <c r="C10" s="1" t="s">
        <v>18</v>
      </c>
    </row>
    <row r="11" spans="1:11">
      <c r="A11" s="2" t="s">
        <v>9</v>
      </c>
      <c r="B11" s="10">
        <f>'Traffic Surcharge Check'!B11</f>
        <v>2.0833333333333335</v>
      </c>
      <c r="C11" s="1" t="s">
        <v>18</v>
      </c>
    </row>
    <row r="12" spans="1:11">
      <c r="A12" s="2" t="s">
        <v>10</v>
      </c>
      <c r="B12" s="10">
        <f>'Traffic Surcharge Check'!B12</f>
        <v>1</v>
      </c>
      <c r="C12" s="1" t="s">
        <v>18</v>
      </c>
    </row>
    <row r="13" spans="1:11">
      <c r="A13" s="51" t="s">
        <v>76</v>
      </c>
      <c r="B13" s="52">
        <v>4</v>
      </c>
      <c r="C13" s="53" t="s">
        <v>282</v>
      </c>
    </row>
    <row r="14" spans="1:11" ht="14.25">
      <c r="A14" s="2" t="s">
        <v>14</v>
      </c>
      <c r="B14" s="105">
        <f>'Traffic Surcharge Check'!B13</f>
        <v>4000</v>
      </c>
      <c r="C14" s="1" t="s">
        <v>19</v>
      </c>
    </row>
    <row r="15" spans="1:11" ht="14.25">
      <c r="A15" s="2" t="s">
        <v>15</v>
      </c>
      <c r="B15" s="105">
        <f>'Traffic Surcharge Check'!B14</f>
        <v>60000</v>
      </c>
      <c r="C15" s="1" t="s">
        <v>19</v>
      </c>
    </row>
    <row r="16" spans="1:11" ht="16.5">
      <c r="A16" s="11" t="s">
        <v>16</v>
      </c>
      <c r="B16" s="8">
        <f>'Traffic Surcharge Check'!B15</f>
        <v>120</v>
      </c>
      <c r="C16" s="1" t="s">
        <v>20</v>
      </c>
    </row>
    <row r="17" spans="1:3" ht="16.5">
      <c r="A17" s="11" t="s">
        <v>17</v>
      </c>
      <c r="B17" s="8">
        <f>'Traffic Surcharge Check'!B16</f>
        <v>150</v>
      </c>
      <c r="C17" s="1" t="s">
        <v>20</v>
      </c>
    </row>
    <row r="18" spans="1:3">
      <c r="A18" s="2" t="s">
        <v>11</v>
      </c>
      <c r="B18" s="10">
        <f>B9+B10-B11-B12</f>
        <v>2.4166666666666665</v>
      </c>
      <c r="C18" s="1" t="s">
        <v>18</v>
      </c>
    </row>
    <row r="19" spans="1:3">
      <c r="A19" s="2" t="s">
        <v>12</v>
      </c>
      <c r="B19" s="10">
        <f>B9+B10</f>
        <v>5.5</v>
      </c>
      <c r="C19" s="1" t="s">
        <v>18</v>
      </c>
    </row>
    <row r="20" spans="1:3" ht="14.25">
      <c r="A20" s="2" t="s">
        <v>13</v>
      </c>
      <c r="B20" s="10">
        <f>B7+B8</f>
        <v>4</v>
      </c>
      <c r="C20" s="1" t="s">
        <v>18</v>
      </c>
    </row>
    <row r="21" spans="1:3">
      <c r="A21" s="2" t="s">
        <v>77</v>
      </c>
      <c r="B21" s="15">
        <f>B6+B18*TAN(RADIANS(B26))</f>
        <v>8.0541666666666654</v>
      </c>
      <c r="C21" s="1" t="s">
        <v>18</v>
      </c>
    </row>
    <row r="22" spans="1:3" ht="10.5" customHeight="1">
      <c r="B22" s="2"/>
      <c r="C22" s="15"/>
    </row>
    <row r="23" spans="1:3" ht="12.75" customHeight="1">
      <c r="A23" s="6" t="s">
        <v>95</v>
      </c>
    </row>
    <row r="24" spans="1:3" ht="12.75" customHeight="1">
      <c r="A24" s="11" t="s">
        <v>21</v>
      </c>
      <c r="B24" s="49">
        <f>'Traffic Surcharge Check'!B22</f>
        <v>30</v>
      </c>
      <c r="C24" s="1" t="s">
        <v>88</v>
      </c>
    </row>
    <row r="25" spans="1:3" ht="12.75" customHeight="1">
      <c r="A25" s="55" t="s">
        <v>81</v>
      </c>
      <c r="B25" s="49">
        <f>'Traffic Surcharge Check'!B23</f>
        <v>90</v>
      </c>
      <c r="C25" s="1" t="s">
        <v>80</v>
      </c>
    </row>
    <row r="26" spans="1:3" ht="12.75" customHeight="1">
      <c r="A26" s="55" t="s">
        <v>82</v>
      </c>
      <c r="B26" s="8">
        <f>DEGREES(ATAN(1/B13))</f>
        <v>14.036243467926479</v>
      </c>
      <c r="C26" s="1" t="s">
        <v>80</v>
      </c>
    </row>
    <row r="27" spans="1:3" ht="12.75" customHeight="1">
      <c r="A27" s="55" t="s">
        <v>83</v>
      </c>
      <c r="B27" s="49">
        <f>'Traffic Surcharge Check'!B25</f>
        <v>17</v>
      </c>
      <c r="C27" s="1" t="s">
        <v>84</v>
      </c>
    </row>
    <row r="28" spans="1:3" ht="12.75" customHeight="1">
      <c r="A28" s="55" t="s">
        <v>86</v>
      </c>
      <c r="B28" s="15">
        <f>(1+SQRT((SIN(RADIANS(B24)+RADIANS(B27))*SIN(RADIANS(B24)-RADIANS(B26)))/(SIN(RADIANS(B25)-RADIANS(B27))*SIN(RADIANS(B25)+RADIANS(B26)))))^2</f>
        <v>2.148059629500624</v>
      </c>
      <c r="C28" s="1" t="s">
        <v>87</v>
      </c>
    </row>
    <row r="29" spans="1:3" ht="12.75" customHeight="1">
      <c r="A29" s="2" t="s">
        <v>85</v>
      </c>
      <c r="B29" s="15">
        <f>((SIN(RADIANS(B25)+RADIANS(B24)))^2)/(B28*((SIN(RADIANS(B25)))^2)*SIN(RADIANS(B25)-RADIANS(B27)))</f>
        <v>0.36510570125452529</v>
      </c>
      <c r="C29" s="1" t="s">
        <v>89</v>
      </c>
    </row>
    <row r="30" spans="1:3" ht="12.75" customHeight="1"/>
    <row r="31" spans="1:3" ht="12.75" customHeight="1">
      <c r="A31" s="14" t="s">
        <v>91</v>
      </c>
      <c r="B31" s="15">
        <f>-B27/B24</f>
        <v>-0.56666666666666665</v>
      </c>
    </row>
    <row r="32" spans="1:3" ht="12.75" customHeight="1">
      <c r="A32" s="2" t="s">
        <v>41</v>
      </c>
      <c r="B32" s="15">
        <f>'Traffic Surcharge Check'!B30</f>
        <v>0.78939999999999999</v>
      </c>
      <c r="C32" s="1" t="s">
        <v>94</v>
      </c>
    </row>
    <row r="33" spans="1:9" ht="12.75" customHeight="1">
      <c r="A33" s="2" t="s">
        <v>92</v>
      </c>
      <c r="B33" s="15">
        <f>'Traffic Surcharge Check'!B31</f>
        <v>6.5</v>
      </c>
      <c r="C33" s="1" t="s">
        <v>93</v>
      </c>
    </row>
    <row r="34" spans="1:9" ht="12.75" customHeight="1">
      <c r="A34" s="2" t="s">
        <v>90</v>
      </c>
      <c r="B34" s="15">
        <f>B32*B33</f>
        <v>5.1311</v>
      </c>
    </row>
    <row r="35" spans="1:9" ht="12.75" customHeight="1">
      <c r="B35" s="2"/>
      <c r="C35" s="15"/>
    </row>
    <row r="36" spans="1:9" ht="12.75" customHeight="1">
      <c r="A36" s="6" t="s">
        <v>100</v>
      </c>
      <c r="I36" s="38" t="s">
        <v>102</v>
      </c>
    </row>
    <row r="37" spans="1:9" ht="12.75" customHeight="1">
      <c r="B37" s="2"/>
      <c r="C37" s="15"/>
    </row>
    <row r="38" spans="1:9">
      <c r="B38" s="2"/>
      <c r="C38" s="8"/>
    </row>
    <row r="39" spans="1:9">
      <c r="E39" s="2"/>
    </row>
    <row r="40" spans="1:9" ht="14.25">
      <c r="D40" s="14" t="s">
        <v>264</v>
      </c>
      <c r="E40" s="41">
        <f>B29</f>
        <v>0.36510570125452529</v>
      </c>
      <c r="I40" s="2" t="str">
        <f>"(See Above, Ground Behind at "&amp;B13&amp;" : 1 Slope)"</f>
        <v>(See Above, Ground Behind at 4 : 1 Slope)</v>
      </c>
    </row>
    <row r="42" spans="1:9" ht="14.25">
      <c r="D42" s="2" t="s">
        <v>90</v>
      </c>
      <c r="E42" s="41">
        <f>B34</f>
        <v>5.1311</v>
      </c>
      <c r="I42" s="2" t="s">
        <v>266</v>
      </c>
    </row>
    <row r="43" spans="1:9">
      <c r="I43" s="2"/>
    </row>
    <row r="50" spans="1:92">
      <c r="E50" s="14"/>
    </row>
    <row r="52" spans="1:92" ht="12.75" customHeight="1" thickBot="1">
      <c r="B52" s="120" t="s">
        <v>78</v>
      </c>
      <c r="C52" s="120"/>
      <c r="D52" s="120"/>
      <c r="E52" s="120"/>
      <c r="F52" s="120"/>
      <c r="G52" s="120"/>
    </row>
    <row r="53" spans="1:92">
      <c r="B53" s="19"/>
      <c r="C53" s="117" t="s">
        <v>31</v>
      </c>
      <c r="D53" s="117"/>
      <c r="E53" s="19"/>
      <c r="F53" s="19" t="s">
        <v>26</v>
      </c>
      <c r="G53" s="19" t="s">
        <v>28</v>
      </c>
      <c r="H53" s="19"/>
    </row>
    <row r="54" spans="1:92" s="20" customFormat="1">
      <c r="B54" s="22" t="s">
        <v>24</v>
      </c>
      <c r="C54" s="22" t="s">
        <v>29</v>
      </c>
      <c r="D54" s="22" t="s">
        <v>25</v>
      </c>
      <c r="E54" s="22" t="s">
        <v>30</v>
      </c>
      <c r="F54" s="22" t="s">
        <v>27</v>
      </c>
      <c r="G54" s="22" t="s">
        <v>27</v>
      </c>
      <c r="H54" s="22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  <c r="AD54" s="19"/>
      <c r="AE54" s="19"/>
      <c r="AF54" s="19"/>
      <c r="AG54" s="19"/>
      <c r="AH54" s="19"/>
      <c r="AI54" s="19"/>
      <c r="AJ54" s="19"/>
      <c r="AK54" s="19"/>
      <c r="AL54" s="19"/>
      <c r="AM54" s="19"/>
      <c r="AN54" s="19"/>
      <c r="AO54" s="19"/>
      <c r="AP54" s="19"/>
      <c r="AQ54" s="19"/>
      <c r="AR54" s="19"/>
      <c r="AS54" s="19"/>
      <c r="AT54" s="19"/>
      <c r="AU54" s="19"/>
      <c r="AV54" s="19"/>
      <c r="AW54" s="19"/>
      <c r="AX54" s="19"/>
      <c r="AY54" s="19"/>
      <c r="AZ54" s="19"/>
      <c r="BA54" s="19"/>
      <c r="BB54" s="19"/>
      <c r="BC54" s="19"/>
      <c r="BD54" s="19"/>
      <c r="BE54" s="19"/>
      <c r="BF54" s="19"/>
      <c r="BG54" s="19"/>
      <c r="BH54" s="19"/>
      <c r="BI54" s="19"/>
      <c r="BJ54" s="19"/>
      <c r="BK54" s="19"/>
      <c r="BL54" s="19"/>
      <c r="BM54" s="19"/>
      <c r="BN54" s="19"/>
      <c r="BO54" s="19"/>
      <c r="BP54" s="19"/>
      <c r="BQ54" s="19"/>
      <c r="BR54" s="19"/>
      <c r="BS54" s="19"/>
      <c r="BT54" s="19"/>
      <c r="BU54" s="19"/>
      <c r="BV54" s="19"/>
      <c r="BW54" s="19"/>
      <c r="BX54" s="19"/>
      <c r="BY54" s="19"/>
      <c r="BZ54" s="19"/>
      <c r="CA54" s="19"/>
      <c r="CB54" s="19"/>
      <c r="CC54" s="19"/>
      <c r="CD54" s="19"/>
      <c r="CE54" s="19"/>
      <c r="CF54" s="19"/>
      <c r="CG54" s="19"/>
      <c r="CH54" s="19"/>
      <c r="CI54" s="19"/>
      <c r="CJ54" s="19"/>
      <c r="CK54" s="19"/>
      <c r="CL54" s="19"/>
      <c r="CM54" s="19"/>
      <c r="CN54" s="19"/>
    </row>
    <row r="55" spans="1:92" s="21" customFormat="1">
      <c r="B55" s="16" t="s">
        <v>106</v>
      </c>
      <c r="C55" s="15">
        <f>($B$18*((2/3)*(B6-MAX(D7,D8))+MAX(D7,D8))*$B$16/1000)+(0.5*$B$18*$B$18*TAN(RADIANS(B26))*$B$16/1000)</f>
        <v>2.2481041666666659</v>
      </c>
      <c r="D55" s="15"/>
      <c r="E55" s="15">
        <f>($B$18*((2/3)*(B6-MAX(D7,D8))+MAX(D7,D8))*($B$11+$B$12+$B$18/2)+0.5*$B$18*$B$18*TAN(RADIANS(B26))*($B$11+$B$12+2/3*$B$18))/($B$18*((2/3)*(B6-MAX(D7,D8))+MAX(D7,D8))+0.5*$B$18*$B$18*TAN(RADIANS(B26)))</f>
        <v>4.3073621189047158</v>
      </c>
      <c r="F55" s="15">
        <f>C55*E55</f>
        <v>9.6833987268518502</v>
      </c>
      <c r="G55" s="15"/>
      <c r="H55" s="16"/>
      <c r="I55" s="22"/>
      <c r="J55" s="22"/>
      <c r="K55" s="22"/>
      <c r="L55" s="22"/>
      <c r="M55" s="22"/>
      <c r="N55" s="22"/>
      <c r="O55" s="22"/>
      <c r="P55" s="22"/>
      <c r="Q55" s="22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2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</row>
    <row r="56" spans="1:92" s="18" customFormat="1">
      <c r="B56" s="16" t="s">
        <v>103</v>
      </c>
      <c r="C56" s="15">
        <f>((2/3)*(B6-MAX(D7,D8))+MAX(D7,D8))*$B$12*$B$17/1000</f>
        <v>1.1174999999999999</v>
      </c>
      <c r="D56" s="15"/>
      <c r="E56" s="15">
        <f>$B$11+$B$12/2</f>
        <v>2.5833333333333335</v>
      </c>
      <c r="F56" s="15">
        <f>C56*E56</f>
        <v>2.8868749999999999</v>
      </c>
      <c r="G56" s="15"/>
      <c r="H56" s="16"/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  <c r="BM56" s="16"/>
      <c r="BN56" s="16"/>
      <c r="BO56" s="16"/>
      <c r="BP56" s="16"/>
      <c r="BQ56" s="16"/>
      <c r="BR56" s="16"/>
      <c r="BS56" s="16"/>
      <c r="BT56" s="16"/>
      <c r="BU56" s="16"/>
      <c r="BV56" s="16"/>
      <c r="BW56" s="16"/>
      <c r="BX56" s="16"/>
      <c r="BY56" s="16"/>
      <c r="BZ56" s="16"/>
      <c r="CA56" s="16"/>
      <c r="CB56" s="16"/>
      <c r="CC56" s="16"/>
      <c r="CD56" s="16"/>
      <c r="CE56" s="16"/>
      <c r="CF56" s="16"/>
      <c r="CG56" s="16"/>
      <c r="CH56" s="16"/>
      <c r="CI56" s="16"/>
      <c r="CJ56" s="16"/>
      <c r="CK56" s="16"/>
      <c r="CL56" s="16"/>
      <c r="CM56" s="16"/>
      <c r="CN56" s="16"/>
    </row>
    <row r="57" spans="1:92" s="18" customFormat="1">
      <c r="B57" s="16" t="s">
        <v>104</v>
      </c>
      <c r="C57" s="15">
        <f>$B$19*$B$7*$B$17/1000</f>
        <v>1.2375</v>
      </c>
      <c r="D57" s="15"/>
      <c r="E57" s="15">
        <f>$B$19/2</f>
        <v>2.75</v>
      </c>
      <c r="F57" s="15">
        <f>C57*E57</f>
        <v>3.4031250000000002</v>
      </c>
      <c r="G57" s="15"/>
      <c r="H57" s="16"/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  <c r="BL57" s="16"/>
      <c r="BM57" s="16"/>
      <c r="BN57" s="16"/>
      <c r="BO57" s="16"/>
      <c r="BP57" s="16"/>
      <c r="BQ57" s="16"/>
      <c r="BR57" s="16"/>
      <c r="BS57" s="16"/>
      <c r="BT57" s="16"/>
      <c r="BU57" s="16"/>
      <c r="BV57" s="16"/>
      <c r="BW57" s="16"/>
      <c r="BX57" s="16"/>
      <c r="BY57" s="16"/>
      <c r="BZ57" s="16"/>
      <c r="CA57" s="16"/>
      <c r="CB57" s="16"/>
      <c r="CC57" s="16"/>
      <c r="CD57" s="16"/>
      <c r="CE57" s="16"/>
      <c r="CF57" s="16"/>
      <c r="CG57" s="16"/>
      <c r="CH57" s="16"/>
      <c r="CI57" s="16"/>
      <c r="CJ57" s="16"/>
      <c r="CK57" s="16"/>
      <c r="CL57" s="16"/>
      <c r="CM57" s="16"/>
      <c r="CN57" s="16"/>
    </row>
    <row r="58" spans="1:92" s="18" customFormat="1">
      <c r="B58" s="16" t="s">
        <v>105</v>
      </c>
      <c r="C58" s="15">
        <f>$B$9*$B$8*$B$17/1000</f>
        <v>0.5625</v>
      </c>
      <c r="D58" s="15"/>
      <c r="E58" s="15">
        <f>$B$9/2</f>
        <v>0.75</v>
      </c>
      <c r="F58" s="15">
        <f>C58*E58</f>
        <v>0.421875</v>
      </c>
      <c r="G58" s="15"/>
      <c r="H58" s="16"/>
      <c r="I58" s="16"/>
      <c r="J58" s="16"/>
      <c r="K58" s="16"/>
      <c r="L58" s="16"/>
      <c r="M58" s="16"/>
      <c r="N58" s="16"/>
      <c r="O58" s="16"/>
      <c r="P58" s="16"/>
      <c r="Q58" s="16"/>
      <c r="R58" s="16"/>
      <c r="S58" s="16"/>
      <c r="T58" s="16"/>
      <c r="U58" s="16"/>
      <c r="V58" s="16"/>
      <c r="W58" s="16"/>
      <c r="X58" s="16"/>
      <c r="Y58" s="16"/>
      <c r="Z58" s="16"/>
      <c r="AA58" s="16"/>
      <c r="AB58" s="16"/>
      <c r="AC58" s="16"/>
      <c r="AD58" s="16"/>
      <c r="AE58" s="16"/>
      <c r="AF58" s="16"/>
      <c r="AG58" s="16"/>
      <c r="AH58" s="16"/>
      <c r="AI58" s="16"/>
      <c r="AJ58" s="16"/>
      <c r="AK58" s="16"/>
      <c r="AL58" s="16"/>
      <c r="AM58" s="16"/>
      <c r="AN58" s="16"/>
      <c r="AO58" s="16"/>
      <c r="AP58" s="16"/>
      <c r="AQ58" s="16"/>
      <c r="AR58" s="16"/>
      <c r="AS58" s="16"/>
      <c r="AT58" s="16"/>
      <c r="AU58" s="16"/>
      <c r="AV58" s="16"/>
      <c r="AW58" s="16"/>
      <c r="AX58" s="16"/>
      <c r="AY58" s="16"/>
      <c r="AZ58" s="16"/>
      <c r="BA58" s="16"/>
      <c r="BB58" s="16"/>
      <c r="BC58" s="16"/>
      <c r="BD58" s="16"/>
      <c r="BE58" s="16"/>
      <c r="BF58" s="16"/>
      <c r="BG58" s="16"/>
      <c r="BH58" s="16"/>
      <c r="BI58" s="16"/>
      <c r="BJ58" s="16"/>
      <c r="BK58" s="16"/>
      <c r="BL58" s="16"/>
      <c r="BM58" s="16"/>
      <c r="BN58" s="16"/>
      <c r="BO58" s="16"/>
      <c r="BP58" s="16"/>
      <c r="BQ58" s="16"/>
      <c r="BR58" s="16"/>
      <c r="BS58" s="16"/>
      <c r="BT58" s="16"/>
      <c r="BU58" s="16"/>
      <c r="BV58" s="16"/>
      <c r="BW58" s="16"/>
      <c r="BX58" s="16"/>
      <c r="BY58" s="16"/>
      <c r="BZ58" s="16"/>
      <c r="CA58" s="16"/>
      <c r="CB58" s="16"/>
      <c r="CC58" s="16"/>
      <c r="CD58" s="16"/>
      <c r="CE58" s="16"/>
      <c r="CF58" s="16"/>
      <c r="CG58" s="16"/>
      <c r="CH58" s="16"/>
      <c r="CI58" s="16"/>
      <c r="CJ58" s="16"/>
      <c r="CK58" s="16"/>
      <c r="CL58" s="16"/>
      <c r="CM58" s="16"/>
      <c r="CN58" s="16"/>
    </row>
    <row r="59" spans="1:92" s="18" customFormat="1">
      <c r="B59" s="16" t="s">
        <v>107</v>
      </c>
      <c r="C59" s="121">
        <f>0.5*$E$40*($B$16/1000)*(((2/3)*(B6-MAX(D7,D8))+MAX(D7,D8))+B18*TAN(RADIANS(B26))+$B$7)^2</f>
        <v>1.9996569231618793</v>
      </c>
      <c r="D59" s="121"/>
      <c r="E59" s="15"/>
      <c r="F59" s="15"/>
      <c r="G59" s="15"/>
      <c r="H59" s="16"/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  <c r="BL59" s="16"/>
      <c r="BM59" s="16"/>
      <c r="BN59" s="16"/>
      <c r="BO59" s="16"/>
      <c r="BP59" s="16"/>
      <c r="BQ59" s="16"/>
      <c r="BR59" s="16"/>
      <c r="BS59" s="16"/>
      <c r="BT59" s="16"/>
      <c r="BU59" s="16"/>
      <c r="BV59" s="16"/>
      <c r="BW59" s="16"/>
      <c r="BX59" s="16"/>
      <c r="BY59" s="16"/>
      <c r="BZ59" s="16"/>
      <c r="CA59" s="16"/>
      <c r="CB59" s="16"/>
      <c r="CC59" s="16"/>
      <c r="CD59" s="16"/>
      <c r="CE59" s="16"/>
      <c r="CF59" s="16"/>
      <c r="CG59" s="16"/>
      <c r="CH59" s="16"/>
      <c r="CI59" s="16"/>
      <c r="CJ59" s="16"/>
      <c r="CK59" s="16"/>
      <c r="CL59" s="16"/>
      <c r="CM59" s="16"/>
      <c r="CN59" s="16"/>
    </row>
    <row r="60" spans="1:92" s="20" customFormat="1" ht="14.25">
      <c r="A60" s="19"/>
      <c r="B60" s="16" t="s">
        <v>267</v>
      </c>
      <c r="C60" s="15">
        <f>(C59*SIN(RADIANS(B26)))</f>
        <v>0.48498804171729681</v>
      </c>
      <c r="D60" s="15"/>
      <c r="E60" s="15">
        <f>$B$19</f>
        <v>5.5</v>
      </c>
      <c r="F60" s="15">
        <f>C60*E60</f>
        <v>2.6674342294451323</v>
      </c>
      <c r="G60" s="15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  <c r="AA60" s="19"/>
      <c r="AB60" s="19"/>
      <c r="AC60" s="19"/>
      <c r="AD60" s="19"/>
      <c r="AE60" s="19"/>
      <c r="AF60" s="19"/>
      <c r="AG60" s="19"/>
      <c r="AH60" s="19"/>
      <c r="AI60" s="19"/>
      <c r="AJ60" s="19"/>
      <c r="AK60" s="19"/>
      <c r="AL60" s="19"/>
      <c r="AM60" s="19"/>
      <c r="AN60" s="19"/>
      <c r="AO60" s="19"/>
      <c r="AP60" s="19"/>
      <c r="AQ60" s="19"/>
      <c r="AR60" s="19"/>
      <c r="AS60" s="19"/>
      <c r="AT60" s="19"/>
      <c r="AU60" s="19"/>
      <c r="AV60" s="19"/>
      <c r="AW60" s="19"/>
      <c r="AX60" s="19"/>
      <c r="AY60" s="19"/>
      <c r="AZ60" s="19"/>
      <c r="BA60" s="19"/>
      <c r="BB60" s="19"/>
      <c r="BC60" s="19"/>
      <c r="BD60" s="19"/>
      <c r="BE60" s="19"/>
      <c r="BF60" s="19"/>
      <c r="BG60" s="19"/>
      <c r="BH60" s="19"/>
      <c r="BI60" s="19"/>
      <c r="BJ60" s="19"/>
      <c r="BK60" s="19"/>
      <c r="BL60" s="19"/>
      <c r="BM60" s="19"/>
      <c r="BN60" s="19"/>
      <c r="BO60" s="19"/>
      <c r="BP60" s="19"/>
      <c r="BQ60" s="19"/>
      <c r="BR60" s="19"/>
      <c r="BS60" s="19"/>
      <c r="BT60" s="19"/>
      <c r="BU60" s="19"/>
      <c r="BV60" s="19"/>
      <c r="BW60" s="19"/>
      <c r="BX60" s="19"/>
      <c r="BY60" s="19"/>
      <c r="BZ60" s="19"/>
      <c r="CA60" s="19"/>
      <c r="CB60" s="19"/>
      <c r="CC60" s="19"/>
      <c r="CD60" s="19"/>
      <c r="CE60" s="19"/>
      <c r="CF60" s="19"/>
      <c r="CG60" s="19"/>
      <c r="CH60" s="19"/>
      <c r="CI60" s="19"/>
      <c r="CJ60" s="19"/>
      <c r="CK60" s="19"/>
      <c r="CL60" s="19"/>
      <c r="CM60" s="19"/>
      <c r="CN60" s="19"/>
    </row>
    <row r="61" spans="1:92" s="20" customFormat="1" ht="14.25">
      <c r="A61" s="19"/>
      <c r="B61" s="23" t="s">
        <v>265</v>
      </c>
      <c r="C61" s="24"/>
      <c r="D61" s="24">
        <f>C59*COS(RADIANS(B26))</f>
        <v>1.9399521668691873</v>
      </c>
      <c r="E61" s="24">
        <f>(((2/3)*(B6-MAX(D7,D8))+MAX(D7,D8))+B18*TAN(RADIANS(B26))+$B$7)/3</f>
        <v>3.1847222222222218</v>
      </c>
      <c r="F61" s="24"/>
      <c r="G61" s="24">
        <f>D61*E61</f>
        <v>6.1782087758764526</v>
      </c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  <c r="AD61" s="19"/>
      <c r="AE61" s="19"/>
      <c r="AF61" s="19"/>
      <c r="AG61" s="19"/>
      <c r="AH61" s="19"/>
      <c r="AI61" s="19"/>
      <c r="AJ61" s="19"/>
      <c r="AK61" s="19"/>
      <c r="AL61" s="19"/>
      <c r="AM61" s="19"/>
      <c r="AN61" s="19"/>
      <c r="AO61" s="19"/>
      <c r="AP61" s="19"/>
      <c r="AQ61" s="19"/>
      <c r="AR61" s="19"/>
      <c r="AS61" s="19"/>
      <c r="AT61" s="19"/>
      <c r="AU61" s="19"/>
      <c r="AV61" s="19"/>
      <c r="AW61" s="19"/>
      <c r="AX61" s="19"/>
      <c r="AY61" s="19"/>
      <c r="AZ61" s="19"/>
      <c r="BA61" s="19"/>
      <c r="BB61" s="19"/>
      <c r="BC61" s="19"/>
      <c r="BD61" s="19"/>
      <c r="BE61" s="19"/>
      <c r="BF61" s="19"/>
      <c r="BG61" s="19"/>
      <c r="BH61" s="19"/>
      <c r="BI61" s="19"/>
      <c r="BJ61" s="19"/>
      <c r="BK61" s="19"/>
      <c r="BL61" s="19"/>
      <c r="BM61" s="19"/>
      <c r="BN61" s="19"/>
      <c r="BO61" s="19"/>
      <c r="BP61" s="19"/>
      <c r="BQ61" s="19"/>
      <c r="BR61" s="19"/>
      <c r="BS61" s="19"/>
      <c r="BT61" s="19"/>
      <c r="BU61" s="19"/>
      <c r="BV61" s="19"/>
      <c r="BW61" s="19"/>
      <c r="BX61" s="19"/>
      <c r="BY61" s="19"/>
      <c r="BZ61" s="19"/>
      <c r="CA61" s="19"/>
      <c r="CB61" s="19"/>
      <c r="CC61" s="19"/>
      <c r="CD61" s="19"/>
      <c r="CE61" s="19"/>
      <c r="CF61" s="19"/>
      <c r="CG61" s="19"/>
      <c r="CH61" s="19"/>
      <c r="CI61" s="19"/>
      <c r="CJ61" s="19"/>
      <c r="CK61" s="19"/>
      <c r="CL61" s="19"/>
      <c r="CM61" s="19"/>
      <c r="CN61" s="19"/>
    </row>
    <row r="62" spans="1:92">
      <c r="B62" s="19" t="s">
        <v>32</v>
      </c>
      <c r="C62" s="25">
        <f>SUM(C55:C58)+C60</f>
        <v>5.6505922083839621</v>
      </c>
      <c r="D62" s="25">
        <f>D61</f>
        <v>1.9399521668691873</v>
      </c>
      <c r="E62" s="19"/>
      <c r="F62" s="25">
        <f>SUM(F55:F61)</f>
        <v>19.062707956296983</v>
      </c>
      <c r="G62" s="25">
        <f>SUM(G55:G61)</f>
        <v>6.1782087758764526</v>
      </c>
    </row>
    <row r="64" spans="1:92" s="20" customFormat="1">
      <c r="A64" s="6" t="s">
        <v>101</v>
      </c>
      <c r="B64" s="19"/>
      <c r="C64" s="25"/>
      <c r="D64" s="25"/>
      <c r="E64" s="19"/>
      <c r="F64" s="26"/>
      <c r="G64" s="26"/>
      <c r="H64" s="19"/>
      <c r="I64" s="38" t="s">
        <v>102</v>
      </c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  <c r="CH64" s="19"/>
      <c r="CI64" s="19"/>
      <c r="CJ64" s="19"/>
      <c r="CK64" s="19"/>
      <c r="CL64" s="19"/>
      <c r="CM64" s="19"/>
      <c r="CN64" s="19"/>
    </row>
    <row r="65" spans="1:92" s="20" customFormat="1">
      <c r="A65" s="19"/>
      <c r="B65" s="19"/>
      <c r="C65" s="117" t="s">
        <v>31</v>
      </c>
      <c r="D65" s="117"/>
      <c r="E65" s="117"/>
      <c r="F65" s="26"/>
      <c r="G65" s="19" t="s">
        <v>112</v>
      </c>
      <c r="H65" s="19" t="s">
        <v>111</v>
      </c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  <c r="AA65" s="19"/>
      <c r="AB65" s="19"/>
      <c r="AC65" s="19"/>
      <c r="AD65" s="19"/>
      <c r="AE65" s="19"/>
      <c r="AF65" s="19"/>
      <c r="AG65" s="19"/>
      <c r="AH65" s="19"/>
      <c r="AI65" s="19"/>
      <c r="AJ65" s="19"/>
      <c r="AK65" s="19"/>
      <c r="AL65" s="19"/>
      <c r="AM65" s="19"/>
      <c r="AN65" s="19"/>
      <c r="AO65" s="19"/>
      <c r="AP65" s="19"/>
      <c r="AQ65" s="19"/>
      <c r="AR65" s="19"/>
      <c r="AS65" s="19"/>
      <c r="AT65" s="19"/>
      <c r="AU65" s="19"/>
      <c r="AV65" s="19"/>
      <c r="AW65" s="19"/>
      <c r="AX65" s="19"/>
      <c r="AY65" s="19"/>
      <c r="AZ65" s="19"/>
      <c r="BA65" s="19"/>
      <c r="BB65" s="19"/>
      <c r="BC65" s="19"/>
      <c r="BD65" s="19"/>
      <c r="BE65" s="19"/>
      <c r="BF65" s="19"/>
      <c r="BG65" s="19"/>
      <c r="BH65" s="19"/>
      <c r="BI65" s="19"/>
      <c r="BJ65" s="19"/>
      <c r="BK65" s="19"/>
      <c r="BL65" s="19"/>
      <c r="BM65" s="19"/>
      <c r="BN65" s="19"/>
      <c r="BO65" s="19"/>
      <c r="BP65" s="19"/>
      <c r="BQ65" s="19"/>
      <c r="BR65" s="19"/>
      <c r="BS65" s="19"/>
      <c r="BT65" s="19"/>
      <c r="BU65" s="19"/>
      <c r="BV65" s="19"/>
      <c r="BW65" s="19"/>
      <c r="BX65" s="19"/>
      <c r="BY65" s="19"/>
      <c r="BZ65" s="19"/>
      <c r="CA65" s="19"/>
      <c r="CB65" s="19"/>
      <c r="CC65" s="19"/>
      <c r="CD65" s="19"/>
      <c r="CE65" s="19"/>
      <c r="CF65" s="19"/>
      <c r="CG65" s="19"/>
      <c r="CH65" s="19"/>
      <c r="CI65" s="19"/>
      <c r="CJ65" s="19"/>
      <c r="CK65" s="19"/>
      <c r="CL65" s="19"/>
      <c r="CM65" s="19"/>
      <c r="CN65" s="19"/>
    </row>
    <row r="66" spans="1:92" s="20" customFormat="1">
      <c r="A66" s="19"/>
      <c r="B66" s="19"/>
      <c r="C66" s="19" t="s">
        <v>112</v>
      </c>
      <c r="D66" s="19" t="s">
        <v>111</v>
      </c>
      <c r="E66" s="19"/>
      <c r="G66" s="19" t="s">
        <v>26</v>
      </c>
      <c r="H66" s="19" t="s">
        <v>26</v>
      </c>
      <c r="I66" s="19" t="s">
        <v>28</v>
      </c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  <c r="BR66" s="19"/>
      <c r="BS66" s="19"/>
      <c r="BT66" s="19"/>
      <c r="BU66" s="19"/>
      <c r="BV66" s="19"/>
      <c r="BW66" s="19"/>
      <c r="BX66" s="19"/>
      <c r="BY66" s="19"/>
      <c r="BZ66" s="19"/>
      <c r="CA66" s="19"/>
      <c r="CB66" s="19"/>
      <c r="CC66" s="19"/>
      <c r="CD66" s="19"/>
      <c r="CE66" s="19"/>
      <c r="CF66" s="19"/>
      <c r="CG66" s="19"/>
      <c r="CH66" s="19"/>
      <c r="CI66" s="19"/>
      <c r="CJ66" s="19"/>
      <c r="CK66" s="19"/>
      <c r="CL66" s="19"/>
      <c r="CM66" s="19"/>
      <c r="CN66" s="19"/>
    </row>
    <row r="67" spans="1:92" s="20" customFormat="1">
      <c r="A67" s="19"/>
      <c r="B67" s="22" t="s">
        <v>24</v>
      </c>
      <c r="C67" s="22" t="s">
        <v>29</v>
      </c>
      <c r="D67" s="22" t="s">
        <v>29</v>
      </c>
      <c r="E67" s="22" t="s">
        <v>25</v>
      </c>
      <c r="F67" s="22" t="s">
        <v>30</v>
      </c>
      <c r="G67" s="22" t="s">
        <v>27</v>
      </c>
      <c r="H67" s="22" t="s">
        <v>27</v>
      </c>
      <c r="I67" s="22" t="s">
        <v>27</v>
      </c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  <c r="AA67" s="19"/>
      <c r="AB67" s="19"/>
      <c r="AC67" s="19"/>
      <c r="AD67" s="19"/>
      <c r="AE67" s="19"/>
      <c r="AF67" s="19"/>
      <c r="AG67" s="19"/>
      <c r="AH67" s="19"/>
      <c r="AI67" s="19"/>
      <c r="AJ67" s="19"/>
      <c r="AK67" s="19"/>
      <c r="AL67" s="19"/>
      <c r="AM67" s="19"/>
      <c r="AN67" s="19"/>
      <c r="AO67" s="19"/>
      <c r="AP67" s="19"/>
      <c r="AQ67" s="19"/>
      <c r="AR67" s="19"/>
      <c r="AS67" s="19"/>
      <c r="AT67" s="19"/>
      <c r="AU67" s="19"/>
      <c r="AV67" s="19"/>
      <c r="AW67" s="19"/>
      <c r="AX67" s="19"/>
      <c r="AY67" s="19"/>
      <c r="AZ67" s="19"/>
      <c r="BA67" s="19"/>
      <c r="BB67" s="19"/>
      <c r="BC67" s="19"/>
      <c r="BD67" s="19"/>
      <c r="BE67" s="19"/>
      <c r="BF67" s="19"/>
      <c r="BG67" s="19"/>
      <c r="BH67" s="19"/>
      <c r="BI67" s="19"/>
      <c r="BJ67" s="19"/>
      <c r="BK67" s="19"/>
      <c r="BL67" s="19"/>
      <c r="BM67" s="19"/>
      <c r="BN67" s="19"/>
      <c r="BO67" s="19"/>
      <c r="BP67" s="19"/>
      <c r="BQ67" s="19"/>
      <c r="BR67" s="19"/>
      <c r="BS67" s="19"/>
      <c r="BT67" s="19"/>
      <c r="BU67" s="19"/>
      <c r="BV67" s="19"/>
      <c r="BW67" s="19"/>
      <c r="BX67" s="19"/>
      <c r="BY67" s="19"/>
      <c r="BZ67" s="19"/>
      <c r="CA67" s="19"/>
      <c r="CB67" s="19"/>
      <c r="CC67" s="19"/>
      <c r="CD67" s="19"/>
      <c r="CE67" s="19"/>
      <c r="CF67" s="19"/>
      <c r="CG67" s="19"/>
      <c r="CH67" s="19"/>
      <c r="CI67" s="19"/>
      <c r="CJ67" s="19"/>
      <c r="CK67" s="19"/>
      <c r="CL67" s="19"/>
      <c r="CM67" s="19"/>
      <c r="CN67" s="19"/>
    </row>
    <row r="68" spans="1:92">
      <c r="B68" s="16" t="s">
        <v>106</v>
      </c>
      <c r="C68" s="15">
        <f>1*C55</f>
        <v>2.2481041666666659</v>
      </c>
      <c r="D68" s="15">
        <f>1.35*C55</f>
        <v>3.0349406249999991</v>
      </c>
      <c r="E68" s="15"/>
      <c r="F68" s="15">
        <f>E55</f>
        <v>4.3073621189047158</v>
      </c>
      <c r="G68" s="15">
        <f>C68*F68</f>
        <v>9.6833987268518502</v>
      </c>
      <c r="H68" s="15">
        <f>D68*F68</f>
        <v>13.072588281249999</v>
      </c>
      <c r="I68" s="15"/>
    </row>
    <row r="69" spans="1:92">
      <c r="B69" s="16" t="s">
        <v>103</v>
      </c>
      <c r="C69" s="15">
        <f>0.9*C56</f>
        <v>1.0057499999999999</v>
      </c>
      <c r="D69" s="15">
        <f>1.25*C56</f>
        <v>1.3968749999999999</v>
      </c>
      <c r="E69" s="15"/>
      <c r="F69" s="15">
        <f t="shared" ref="F69:F71" si="0">E56</f>
        <v>2.5833333333333335</v>
      </c>
      <c r="G69" s="15">
        <f t="shared" ref="G69:G72" si="1">C69*F69</f>
        <v>2.5981874999999999</v>
      </c>
      <c r="H69" s="15">
        <f t="shared" ref="H69:H72" si="2">D69*F69</f>
        <v>3.6085937499999998</v>
      </c>
      <c r="I69" s="15"/>
    </row>
    <row r="70" spans="1:92">
      <c r="B70" s="16" t="s">
        <v>104</v>
      </c>
      <c r="C70" s="15">
        <f>0.9*C57</f>
        <v>1.11375</v>
      </c>
      <c r="D70" s="15">
        <f t="shared" ref="D70:D71" si="3">1.25*C57</f>
        <v>1.546875</v>
      </c>
      <c r="E70" s="15"/>
      <c r="F70" s="15">
        <f t="shared" si="0"/>
        <v>2.75</v>
      </c>
      <c r="G70" s="15">
        <f t="shared" si="1"/>
        <v>3.0628125000000002</v>
      </c>
      <c r="H70" s="15">
        <f t="shared" si="2"/>
        <v>4.25390625</v>
      </c>
      <c r="I70" s="15"/>
    </row>
    <row r="71" spans="1:92">
      <c r="B71" s="16" t="s">
        <v>105</v>
      </c>
      <c r="C71" s="15">
        <f>0.9*C58</f>
        <v>0.50624999999999998</v>
      </c>
      <c r="D71" s="15">
        <f t="shared" si="3"/>
        <v>0.703125</v>
      </c>
      <c r="E71" s="15"/>
      <c r="F71" s="15">
        <f t="shared" si="0"/>
        <v>0.75</v>
      </c>
      <c r="G71" s="15">
        <f t="shared" si="1"/>
        <v>0.37968749999999996</v>
      </c>
      <c r="H71" s="15">
        <f t="shared" si="2"/>
        <v>0.52734375</v>
      </c>
      <c r="I71" s="15"/>
    </row>
    <row r="72" spans="1:92" ht="14.25">
      <c r="B72" s="16" t="s">
        <v>267</v>
      </c>
      <c r="C72" s="15">
        <f>1*C60</f>
        <v>0.48498804171729681</v>
      </c>
      <c r="D72" s="15">
        <f>1.35*C60</f>
        <v>0.65473385631835079</v>
      </c>
      <c r="E72" s="15"/>
      <c r="F72" s="15">
        <f>E60</f>
        <v>5.5</v>
      </c>
      <c r="G72" s="15">
        <f t="shared" si="1"/>
        <v>2.6674342294451323</v>
      </c>
      <c r="H72" s="15">
        <f t="shared" si="2"/>
        <v>3.6010362097509292</v>
      </c>
      <c r="I72" s="15"/>
    </row>
    <row r="73" spans="1:92" ht="14.25">
      <c r="B73" s="23" t="s">
        <v>265</v>
      </c>
      <c r="C73" s="24"/>
      <c r="D73" s="24"/>
      <c r="E73" s="24">
        <f>1.5*D61</f>
        <v>2.9099282503037811</v>
      </c>
      <c r="F73" s="24">
        <f>E61</f>
        <v>3.1847222222222218</v>
      </c>
      <c r="G73" s="24"/>
      <c r="H73" s="24"/>
      <c r="I73" s="24">
        <f>E73*F73</f>
        <v>9.2673131638146788</v>
      </c>
    </row>
    <row r="74" spans="1:92" s="20" customFormat="1">
      <c r="A74" s="19"/>
      <c r="B74" s="19" t="s">
        <v>32</v>
      </c>
      <c r="C74" s="25">
        <f>SUM(C68:C73)</f>
        <v>5.3588422083839626</v>
      </c>
      <c r="D74" s="25">
        <f t="shared" ref="D74:E74" si="4">SUM(D68:D73)</f>
        <v>7.3365494813183494</v>
      </c>
      <c r="E74" s="25">
        <f t="shared" si="4"/>
        <v>2.9099282503037811</v>
      </c>
      <c r="F74" s="19"/>
      <c r="G74" s="25">
        <f t="shared" ref="G74:I74" si="5">SUM(G68:G73)</f>
        <v>18.391520456296981</v>
      </c>
      <c r="H74" s="25">
        <f t="shared" si="5"/>
        <v>25.06346824100093</v>
      </c>
      <c r="I74" s="25">
        <f t="shared" si="5"/>
        <v>9.2673131638146788</v>
      </c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  <c r="AA74" s="19"/>
      <c r="AB74" s="19"/>
      <c r="AC74" s="19"/>
      <c r="AD74" s="19"/>
      <c r="AE74" s="19"/>
      <c r="AF74" s="19"/>
      <c r="AG74" s="19"/>
      <c r="AH74" s="19"/>
      <c r="AI74" s="19"/>
      <c r="AJ74" s="19"/>
      <c r="AK74" s="19"/>
      <c r="AL74" s="19"/>
      <c r="AM74" s="19"/>
      <c r="AN74" s="19"/>
      <c r="AO74" s="19"/>
      <c r="AP74" s="19"/>
      <c r="AQ74" s="19"/>
      <c r="AR74" s="19"/>
      <c r="AS74" s="19"/>
      <c r="AT74" s="19"/>
      <c r="AU74" s="19"/>
      <c r="AV74" s="19"/>
      <c r="AW74" s="19"/>
      <c r="AX74" s="19"/>
      <c r="AY74" s="19"/>
      <c r="AZ74" s="19"/>
      <c r="BA74" s="19"/>
      <c r="BB74" s="19"/>
      <c r="BC74" s="19"/>
      <c r="BD74" s="19"/>
      <c r="BE74" s="19"/>
      <c r="BF74" s="19"/>
      <c r="BG74" s="19"/>
      <c r="BH74" s="19"/>
      <c r="BI74" s="19"/>
      <c r="BJ74" s="19"/>
      <c r="BK74" s="19"/>
      <c r="BL74" s="19"/>
      <c r="BM74" s="19"/>
      <c r="BN74" s="19"/>
      <c r="BO74" s="19"/>
      <c r="BP74" s="19"/>
      <c r="BQ74" s="19"/>
      <c r="BR74" s="19"/>
      <c r="BS74" s="19"/>
      <c r="BT74" s="19"/>
      <c r="BU74" s="19"/>
      <c r="BV74" s="19"/>
      <c r="BW74" s="19"/>
      <c r="BX74" s="19"/>
      <c r="BY74" s="19"/>
      <c r="BZ74" s="19"/>
      <c r="CA74" s="19"/>
      <c r="CB74" s="19"/>
      <c r="CC74" s="19"/>
      <c r="CD74" s="19"/>
      <c r="CE74" s="19"/>
      <c r="CF74" s="19"/>
      <c r="CG74" s="19"/>
      <c r="CH74" s="19"/>
      <c r="CI74" s="19"/>
      <c r="CJ74" s="19"/>
      <c r="CK74" s="19"/>
      <c r="CL74" s="19"/>
      <c r="CM74" s="19"/>
      <c r="CN74" s="19"/>
    </row>
    <row r="76" spans="1:92">
      <c r="A76" s="6" t="s">
        <v>33</v>
      </c>
    </row>
    <row r="78" spans="1:92">
      <c r="C78" s="15">
        <f>F62/G62</f>
        <v>3.0854748759429405</v>
      </c>
      <c r="D78" s="16" t="str">
        <f>IF(C78&lt;E78,"&lt;","&gt;")</f>
        <v>&gt;</v>
      </c>
      <c r="E78" s="27">
        <v>2</v>
      </c>
      <c r="F78" s="28" t="str">
        <f>IF(C78&lt;E78,"NG, Revise Footing Dimensions","OK")</f>
        <v>OK</v>
      </c>
      <c r="I78" s="2" t="s">
        <v>109</v>
      </c>
    </row>
    <row r="81" spans="1:11">
      <c r="C81" s="15">
        <f>G74/I74</f>
        <v>1.9845579976846848</v>
      </c>
      <c r="D81" s="16" t="str">
        <f>IF(C81&lt;E81,"&lt;","&gt;")</f>
        <v>&gt;</v>
      </c>
      <c r="E81" s="27">
        <v>1</v>
      </c>
      <c r="F81" s="28" t="str">
        <f>IF(C81&lt;E81,"NG, Revise Footing Dimensions","OK")</f>
        <v>OK</v>
      </c>
      <c r="I81" s="2" t="s">
        <v>110</v>
      </c>
    </row>
    <row r="83" spans="1:11">
      <c r="K83" s="19"/>
    </row>
    <row r="84" spans="1:11">
      <c r="A84" s="6" t="s">
        <v>34</v>
      </c>
      <c r="G84" s="2" t="s">
        <v>268</v>
      </c>
      <c r="H84" s="8">
        <f>B21</f>
        <v>8.0541666666666654</v>
      </c>
      <c r="I84" s="1" t="s">
        <v>18</v>
      </c>
    </row>
    <row r="85" spans="1:11" ht="14.25">
      <c r="C85" s="2" t="s">
        <v>114</v>
      </c>
      <c r="D85" s="15">
        <f>TAN(RADIANS(B24))</f>
        <v>0.57735026918962573</v>
      </c>
      <c r="G85" s="2" t="s">
        <v>62</v>
      </c>
      <c r="H85" s="10">
        <f>IF('Traffic Surcharge Check'!$T$32=1,(H84-1.5)/2+1,0)</f>
        <v>0</v>
      </c>
      <c r="I85" s="1" t="s">
        <v>61</v>
      </c>
    </row>
    <row r="86" spans="1:11" ht="14.25">
      <c r="B86" s="2" t="s">
        <v>35</v>
      </c>
      <c r="C86" s="15">
        <f>D85*C62</f>
        <v>3.2623709325912822</v>
      </c>
      <c r="D86" s="1" t="s">
        <v>36</v>
      </c>
      <c r="E86" s="57" t="s">
        <v>109</v>
      </c>
      <c r="I86" s="43" t="s">
        <v>63</v>
      </c>
    </row>
    <row r="87" spans="1:11">
      <c r="B87" s="14" t="s">
        <v>22</v>
      </c>
      <c r="C87" s="15">
        <f>D85*C74</f>
        <v>3.0939289915552091</v>
      </c>
      <c r="D87" s="1" t="s">
        <v>36</v>
      </c>
      <c r="E87" s="57" t="s">
        <v>110</v>
      </c>
      <c r="I87" s="44" t="s">
        <v>65</v>
      </c>
    </row>
    <row r="88" spans="1:11">
      <c r="B88" s="2"/>
      <c r="C88" s="15"/>
      <c r="I88" s="44" t="s">
        <v>66</v>
      </c>
    </row>
    <row r="89" spans="1:11" ht="16.5">
      <c r="D89" s="2" t="s">
        <v>64</v>
      </c>
      <c r="E89" s="15">
        <f>0.5*B34*(B16/1000)*(((B20+H85)^2)-H85^2)</f>
        <v>4.9258559999999996</v>
      </c>
      <c r="F89" s="1" t="s">
        <v>36</v>
      </c>
      <c r="I89" s="2" t="s">
        <v>109</v>
      </c>
    </row>
    <row r="90" spans="1:11">
      <c r="D90" s="14" t="s">
        <v>22</v>
      </c>
      <c r="E90" s="15">
        <f>0.9*E89</f>
        <v>4.4332703999999996</v>
      </c>
      <c r="F90" s="1" t="s">
        <v>36</v>
      </c>
      <c r="I90" s="2" t="s">
        <v>110</v>
      </c>
    </row>
    <row r="91" spans="1:11">
      <c r="D91" s="2"/>
      <c r="E91" s="15"/>
    </row>
    <row r="92" spans="1:11" ht="14.25">
      <c r="B92" s="2" t="s">
        <v>37</v>
      </c>
      <c r="C92" s="15">
        <f>C86+E89</f>
        <v>8.1882269325912809</v>
      </c>
      <c r="D92" s="1" t="s">
        <v>36</v>
      </c>
      <c r="I92" s="2" t="s">
        <v>109</v>
      </c>
    </row>
    <row r="93" spans="1:11">
      <c r="B93" s="14" t="s">
        <v>22</v>
      </c>
      <c r="C93" s="15">
        <f>C87+E90</f>
        <v>7.5271993915552091</v>
      </c>
      <c r="D93" s="1" t="s">
        <v>36</v>
      </c>
      <c r="I93" s="2" t="s">
        <v>110</v>
      </c>
    </row>
    <row r="95" spans="1:11">
      <c r="C95" s="15">
        <f>C92/D62</f>
        <v>4.2208396023526387</v>
      </c>
      <c r="D95" s="16" t="str">
        <f>IF(C95&lt;E95,"&lt;","&gt;")</f>
        <v>&gt;</v>
      </c>
      <c r="E95" s="27">
        <v>1.5</v>
      </c>
      <c r="F95" s="28" t="str">
        <f>IF(C95&lt;E95,"NG, Revise Cut-Off Wall Height","OK")</f>
        <v>OK</v>
      </c>
      <c r="I95" s="2" t="s">
        <v>109</v>
      </c>
    </row>
    <row r="98" spans="1:9">
      <c r="C98" s="15">
        <f>C93/E74</f>
        <v>2.5867302366542573</v>
      </c>
      <c r="D98" s="16" t="str">
        <f>IF(C98&lt;E98,"&lt;","&gt;")</f>
        <v>&gt;</v>
      </c>
      <c r="E98" s="27">
        <v>1</v>
      </c>
      <c r="F98" s="28" t="str">
        <f>IF(C98&lt;E98,"NG, Revise Cut-Off Wall Height","OK")</f>
        <v>OK</v>
      </c>
      <c r="I98" s="2" t="s">
        <v>110</v>
      </c>
    </row>
    <row r="101" spans="1:9">
      <c r="A101" s="6" t="s">
        <v>38</v>
      </c>
    </row>
    <row r="102" spans="1:9" ht="14.25">
      <c r="A102" s="6"/>
      <c r="E102" s="19" t="s">
        <v>162</v>
      </c>
      <c r="F102" s="19" t="s">
        <v>163</v>
      </c>
      <c r="G102" s="60" t="s">
        <v>165</v>
      </c>
    </row>
    <row r="103" spans="1:9" ht="15.75">
      <c r="A103" s="116" t="s">
        <v>167</v>
      </c>
      <c r="B103" s="116"/>
      <c r="C103" s="116"/>
      <c r="D103" s="116"/>
      <c r="E103" s="22" t="s">
        <v>164</v>
      </c>
      <c r="F103" s="22" t="s">
        <v>166</v>
      </c>
      <c r="G103" s="62" t="s">
        <v>164</v>
      </c>
    </row>
    <row r="104" spans="1:9">
      <c r="A104" s="2"/>
      <c r="B104" s="54" t="s">
        <v>118</v>
      </c>
      <c r="C104" s="107">
        <f>'Traffic Surcharge Check'!C103</f>
        <v>5</v>
      </c>
      <c r="D104" s="108">
        <f>'Traffic Surcharge Check'!D103</f>
        <v>15</v>
      </c>
      <c r="E104" s="10">
        <f>IF(C104=4,0.5,IF(C104=5,0.625,IF(C104=6,0.75,IF(C104=7,0.875,IF(C104=8,1,IF(C104=9,1.128,IF(C104=10,1.27,IF(C104=11,1.41,"ERROR"))))))))</f>
        <v>0.625</v>
      </c>
      <c r="F104" s="8">
        <f>IF(C104=4,0.2,IF(C104=5,0.31,IF(C104=6,0.44,IF(C104=7,0.6,IF(C104=8,0.79,IF(C104=9,1,IF(C104=10,1.27,IF(C104=11,1.56,"ERROR"))))))))</f>
        <v>0.31</v>
      </c>
      <c r="G104" s="63">
        <v>2</v>
      </c>
    </row>
    <row r="105" spans="1:9">
      <c r="A105" s="2"/>
      <c r="B105" s="54" t="s">
        <v>119</v>
      </c>
      <c r="C105" s="107">
        <f>'Traffic Surcharge Check'!C104</f>
        <v>5</v>
      </c>
      <c r="D105" s="108">
        <f>'Traffic Surcharge Check'!D104</f>
        <v>18</v>
      </c>
      <c r="E105" s="10">
        <f>IF(C105=4,0.5,IF(C105=5,0.625,IF(C105=6,0.75,IF(C105=7,0.875,IF(C105=8,1,IF(C105=9,1.128,IF(C105=10,1.27,IF(C105=11,1.41,"ERROR"))))))))</f>
        <v>0.625</v>
      </c>
      <c r="F105" s="8">
        <f>IF(C105=4,0.2,IF(C105=5,0.31,IF(C105=6,0.44,IF(C105=7,0.6,IF(C105=8,0.79,IF(C105=9,1,IF(C105=10,1.27,IF(C105=11,1.56,"ERROR"))))))))</f>
        <v>0.31</v>
      </c>
      <c r="G105" s="63">
        <v>2</v>
      </c>
    </row>
    <row r="106" spans="1:9">
      <c r="B106" s="54" t="s">
        <v>120</v>
      </c>
      <c r="C106" s="107">
        <f>'Traffic Surcharge Check'!C105</f>
        <v>5</v>
      </c>
      <c r="D106" s="108">
        <f>'Traffic Surcharge Check'!D105</f>
        <v>18</v>
      </c>
      <c r="E106" s="10">
        <f>IF(C106=4,0.5,IF(C106=5,0.625,IF(C106=6,0.75,IF(C106=7,0.875,IF(C106=8,1,IF(C106=9,1.128,IF(C106=10,1.27,IF(C106=11,1.41,"ERROR"))))))))</f>
        <v>0.625</v>
      </c>
      <c r="F106" s="8">
        <f>IF(C106=4,0.2,IF(C106=5,0.31,IF(C106=6,0.44,IF(C106=7,0.6,IF(C106=8,0.79,IF(C106=9,1,IF(C106=10,1.27,IF(C106=11,1.56,"ERROR"))))))))</f>
        <v>0.31</v>
      </c>
      <c r="G106" s="63">
        <v>2</v>
      </c>
    </row>
    <row r="107" spans="1:9">
      <c r="B107" s="54"/>
      <c r="C107" s="58"/>
      <c r="D107" s="59"/>
      <c r="E107" s="10"/>
      <c r="F107" s="8"/>
      <c r="G107" s="63"/>
    </row>
    <row r="108" spans="1:9" ht="13.5">
      <c r="A108" s="100" t="s">
        <v>216</v>
      </c>
      <c r="B108" s="54"/>
      <c r="C108" s="58"/>
      <c r="D108" s="59"/>
      <c r="E108" s="10"/>
      <c r="F108" s="8"/>
      <c r="G108" s="63"/>
    </row>
    <row r="109" spans="1:9">
      <c r="B109" s="2" t="s">
        <v>217</v>
      </c>
      <c r="C109" s="69">
        <f>(0.5*B29*(B16/1000)*B21^2)*COS(RADIANS(B26))</f>
        <v>1.3786264938443236</v>
      </c>
      <c r="D109" s="64" t="s">
        <v>219</v>
      </c>
      <c r="E109" s="10"/>
      <c r="F109" s="8"/>
      <c r="G109" s="101" t="s">
        <v>221</v>
      </c>
      <c r="H109" s="69">
        <f>B21/3</f>
        <v>2.6847222222222218</v>
      </c>
      <c r="I109" s="64" t="s">
        <v>115</v>
      </c>
    </row>
    <row r="110" spans="1:9">
      <c r="B110" s="2" t="s">
        <v>22</v>
      </c>
      <c r="C110" s="69">
        <f>1.5*C109</f>
        <v>2.0679397407664855</v>
      </c>
      <c r="D110" s="64" t="s">
        <v>220</v>
      </c>
      <c r="E110" s="10"/>
      <c r="F110" s="8"/>
      <c r="G110" s="101" t="s">
        <v>221</v>
      </c>
      <c r="H110" s="69">
        <f>H109</f>
        <v>2.6847222222222218</v>
      </c>
      <c r="I110" s="64" t="s">
        <v>115</v>
      </c>
    </row>
    <row r="111" spans="1:9">
      <c r="B111" s="2"/>
      <c r="C111" s="69"/>
      <c r="D111" s="64"/>
      <c r="E111" s="10"/>
      <c r="F111" s="8"/>
      <c r="G111" s="101"/>
      <c r="H111" s="69"/>
      <c r="I111" s="64"/>
    </row>
    <row r="112" spans="1:9">
      <c r="B112" s="38" t="s">
        <v>222</v>
      </c>
      <c r="C112" s="97">
        <f>C110</f>
        <v>2.0679397407664855</v>
      </c>
      <c r="D112" s="73" t="s">
        <v>220</v>
      </c>
      <c r="E112" s="61"/>
      <c r="F112" s="8"/>
      <c r="G112" s="101"/>
      <c r="H112" s="69"/>
      <c r="I112" s="64"/>
    </row>
    <row r="113" spans="1:19">
      <c r="B113" s="38" t="s">
        <v>223</v>
      </c>
      <c r="C113" s="97">
        <f>C109*H109</f>
        <v>3.7012291841681626</v>
      </c>
      <c r="D113" s="73" t="s">
        <v>219</v>
      </c>
      <c r="E113" s="61"/>
      <c r="F113" s="8"/>
      <c r="G113" s="101"/>
      <c r="H113" s="69"/>
      <c r="I113" s="64"/>
    </row>
    <row r="114" spans="1:19">
      <c r="B114" s="38" t="s">
        <v>22</v>
      </c>
      <c r="C114" s="97">
        <f>C110*H110</f>
        <v>5.5518437762522437</v>
      </c>
      <c r="D114" s="73" t="s">
        <v>220</v>
      </c>
      <c r="E114" s="61"/>
      <c r="F114" s="8"/>
      <c r="G114" s="101"/>
      <c r="H114" s="69"/>
      <c r="I114" s="64"/>
    </row>
    <row r="116" spans="1:19" ht="13.5">
      <c r="A116" s="100" t="s">
        <v>121</v>
      </c>
      <c r="B116" s="64"/>
      <c r="C116" s="65"/>
      <c r="D116" s="65"/>
      <c r="E116" s="65"/>
      <c r="F116" s="65"/>
      <c r="G116" s="65"/>
      <c r="H116" s="65"/>
    </row>
    <row r="117" spans="1:19" ht="13.5">
      <c r="A117" s="66" t="s">
        <v>122</v>
      </c>
      <c r="B117" s="65"/>
      <c r="C117" s="65"/>
      <c r="D117" s="65"/>
      <c r="E117" s="65"/>
      <c r="F117" s="65"/>
      <c r="G117" s="65"/>
      <c r="I117" s="67" t="s">
        <v>123</v>
      </c>
    </row>
    <row r="118" spans="1:19" ht="14.25">
      <c r="A118" s="65"/>
      <c r="B118" s="65"/>
      <c r="C118" s="65"/>
      <c r="D118" s="68" t="s">
        <v>211</v>
      </c>
      <c r="E118" s="63">
        <v>1.6</v>
      </c>
      <c r="F118" s="64" t="s">
        <v>124</v>
      </c>
      <c r="G118" s="65"/>
      <c r="H118" s="65"/>
    </row>
    <row r="119" spans="1:19" ht="14.25">
      <c r="A119" s="65"/>
      <c r="B119" s="65"/>
      <c r="C119" s="65"/>
      <c r="D119" s="68" t="s">
        <v>212</v>
      </c>
      <c r="E119" s="63">
        <v>0.67</v>
      </c>
      <c r="F119" s="64" t="s">
        <v>125</v>
      </c>
      <c r="G119" s="65"/>
      <c r="H119" s="65"/>
    </row>
    <row r="120" spans="1:19">
      <c r="A120" s="65"/>
      <c r="B120" s="65"/>
      <c r="C120" s="65"/>
      <c r="D120" s="68" t="s">
        <v>213</v>
      </c>
      <c r="E120" s="63">
        <v>1</v>
      </c>
      <c r="F120" s="64" t="s">
        <v>214</v>
      </c>
      <c r="G120" s="65"/>
      <c r="H120" s="65"/>
    </row>
    <row r="121" spans="1:19" ht="14.25">
      <c r="A121" s="65"/>
      <c r="B121" s="65"/>
      <c r="C121" s="65"/>
      <c r="D121" s="68" t="s">
        <v>168</v>
      </c>
      <c r="E121" s="63">
        <f>B14/1000</f>
        <v>4</v>
      </c>
      <c r="F121" s="64" t="s">
        <v>116</v>
      </c>
      <c r="G121" s="65"/>
      <c r="H121" s="65"/>
    </row>
    <row r="122" spans="1:19" ht="16.5">
      <c r="A122" s="65"/>
      <c r="B122" s="65"/>
      <c r="C122" s="65"/>
      <c r="D122" s="68" t="s">
        <v>269</v>
      </c>
      <c r="E122" s="69">
        <f>0.24*E120*SQRT(E121)</f>
        <v>0.48</v>
      </c>
      <c r="F122" s="64" t="s">
        <v>126</v>
      </c>
      <c r="G122" s="65"/>
      <c r="H122" s="65"/>
    </row>
    <row r="123" spans="1:19">
      <c r="A123" s="65"/>
      <c r="B123" s="65"/>
      <c r="C123" s="65"/>
      <c r="D123" s="68" t="s">
        <v>127</v>
      </c>
      <c r="E123" s="63">
        <f>12</f>
        <v>12</v>
      </c>
      <c r="F123" s="64" t="s">
        <v>128</v>
      </c>
      <c r="G123" s="65"/>
      <c r="H123" s="65"/>
    </row>
    <row r="124" spans="1:19">
      <c r="A124" s="65"/>
      <c r="B124" s="65"/>
      <c r="C124" s="65"/>
      <c r="D124" s="68" t="s">
        <v>129</v>
      </c>
      <c r="E124" s="63">
        <f>B12*12</f>
        <v>12</v>
      </c>
      <c r="F124" s="64" t="s">
        <v>128</v>
      </c>
      <c r="G124" s="65"/>
      <c r="H124" s="65"/>
    </row>
    <row r="125" spans="1:19" ht="15.75">
      <c r="A125" s="65"/>
      <c r="B125" s="65"/>
      <c r="C125" s="65"/>
      <c r="D125" s="68" t="s">
        <v>169</v>
      </c>
      <c r="E125" s="70">
        <f>E123*(E124^2)/6</f>
        <v>288</v>
      </c>
      <c r="F125" s="64" t="s">
        <v>170</v>
      </c>
      <c r="G125" s="65"/>
      <c r="H125" s="65"/>
    </row>
    <row r="127" spans="1:19" ht="14.25">
      <c r="D127" s="71" t="s">
        <v>215</v>
      </c>
      <c r="E127" s="72">
        <f>E118*E119*E122*E125/12</f>
        <v>12.349440000000001</v>
      </c>
      <c r="F127" s="73" t="s">
        <v>39</v>
      </c>
      <c r="G127" s="71" t="s">
        <v>171</v>
      </c>
      <c r="H127" s="72">
        <f>IF(E127&lt;C114,C114,MIN(E127:E128))</f>
        <v>7.3839522224154841</v>
      </c>
      <c r="I127" s="73" t="s">
        <v>39</v>
      </c>
      <c r="L127" s="65"/>
      <c r="M127" s="65"/>
      <c r="N127" s="65"/>
      <c r="O127" s="65"/>
      <c r="P127" s="65"/>
      <c r="Q127" s="65"/>
      <c r="R127" s="65"/>
      <c r="S127" s="65"/>
    </row>
    <row r="128" spans="1:19">
      <c r="D128" s="71" t="s">
        <v>130</v>
      </c>
      <c r="E128" s="72">
        <f>1.33*C114</f>
        <v>7.3839522224154841</v>
      </c>
      <c r="F128" s="73" t="s">
        <v>39</v>
      </c>
      <c r="G128" s="65"/>
      <c r="H128" s="65"/>
      <c r="I128" s="65"/>
      <c r="L128" s="65"/>
      <c r="M128" s="64"/>
    </row>
    <row r="129" spans="1:19">
      <c r="L129" s="65"/>
      <c r="M129" s="64"/>
    </row>
    <row r="130" spans="1:19" ht="13.5">
      <c r="A130" s="74" t="s">
        <v>131</v>
      </c>
      <c r="B130" s="65"/>
      <c r="C130" s="65"/>
      <c r="D130" s="65"/>
      <c r="E130" s="65"/>
      <c r="F130" s="65"/>
      <c r="G130" s="65"/>
      <c r="I130" s="67" t="s">
        <v>132</v>
      </c>
      <c r="L130" s="65"/>
      <c r="M130" s="64"/>
      <c r="N130" s="65"/>
      <c r="O130" s="65"/>
      <c r="P130" s="65"/>
      <c r="Q130" s="65"/>
      <c r="R130" s="65"/>
      <c r="S130" s="65"/>
    </row>
    <row r="131" spans="1:19" ht="14.25">
      <c r="A131" s="65"/>
      <c r="B131" s="65"/>
      <c r="C131" s="68" t="s">
        <v>224</v>
      </c>
      <c r="D131" s="63">
        <v>0.9</v>
      </c>
      <c r="E131" s="64" t="s">
        <v>133</v>
      </c>
      <c r="F131" s="68" t="s">
        <v>172</v>
      </c>
      <c r="G131" s="69">
        <f>E104</f>
        <v>0.625</v>
      </c>
      <c r="H131" s="64" t="s">
        <v>128</v>
      </c>
    </row>
    <row r="132" spans="1:19" ht="16.5">
      <c r="A132" s="65"/>
      <c r="B132" s="65"/>
      <c r="C132" s="68" t="s">
        <v>173</v>
      </c>
      <c r="D132" s="63">
        <f>E121</f>
        <v>4</v>
      </c>
      <c r="E132" s="64" t="s">
        <v>134</v>
      </c>
      <c r="F132" s="68" t="s">
        <v>174</v>
      </c>
      <c r="G132" s="69">
        <f>F104</f>
        <v>0.31</v>
      </c>
      <c r="H132" s="64" t="s">
        <v>175</v>
      </c>
    </row>
    <row r="133" spans="1:19" ht="14.25">
      <c r="A133" s="65"/>
      <c r="B133" s="65"/>
      <c r="C133" s="68" t="s">
        <v>176</v>
      </c>
      <c r="D133" s="75">
        <f>B15/1000</f>
        <v>60</v>
      </c>
      <c r="E133" s="64" t="s">
        <v>134</v>
      </c>
      <c r="F133" s="68" t="s">
        <v>135</v>
      </c>
      <c r="G133" s="63">
        <f>D104</f>
        <v>15</v>
      </c>
      <c r="H133" s="64" t="s">
        <v>128</v>
      </c>
    </row>
    <row r="134" spans="1:19" ht="16.5">
      <c r="A134" s="65"/>
      <c r="B134" s="65"/>
      <c r="C134" s="68" t="s">
        <v>225</v>
      </c>
      <c r="D134" s="63">
        <f>IF(D132&lt;=10,0.85,MAX(0.75,0.85-0.02*(D132-10)/1))</f>
        <v>0.85</v>
      </c>
      <c r="E134" s="64" t="s">
        <v>136</v>
      </c>
      <c r="F134" s="68" t="s">
        <v>177</v>
      </c>
      <c r="G134" s="69">
        <f>(G132/(G133/12))*(E123/12)</f>
        <v>0.248</v>
      </c>
      <c r="H134" s="64" t="s">
        <v>178</v>
      </c>
    </row>
    <row r="135" spans="1:19" ht="14.25">
      <c r="A135" s="65"/>
      <c r="B135" s="65"/>
      <c r="C135" s="68" t="s">
        <v>226</v>
      </c>
      <c r="D135" s="63">
        <f>IF(D132&lt;=4,0.85,MAX(0.65,0.85-0.05*(D132-4)/1))</f>
        <v>0.85</v>
      </c>
      <c r="E135" s="64" t="s">
        <v>136</v>
      </c>
      <c r="F135" s="68" t="s">
        <v>137</v>
      </c>
      <c r="G135" s="69">
        <f>G104</f>
        <v>2</v>
      </c>
      <c r="H135" s="64" t="s">
        <v>128</v>
      </c>
    </row>
    <row r="136" spans="1:19">
      <c r="A136" s="65"/>
      <c r="B136" s="65"/>
      <c r="C136" s="68" t="s">
        <v>129</v>
      </c>
      <c r="D136" s="63">
        <f>E124</f>
        <v>12</v>
      </c>
      <c r="E136" s="64" t="s">
        <v>128</v>
      </c>
      <c r="F136" s="65"/>
      <c r="G136" s="65"/>
      <c r="H136" s="65"/>
    </row>
    <row r="137" spans="1:19" ht="14.25">
      <c r="A137" s="65"/>
      <c r="B137" s="65"/>
      <c r="C137" s="68" t="s">
        <v>179</v>
      </c>
      <c r="D137" s="69">
        <f>D136-G135-G131/2</f>
        <v>9.6875</v>
      </c>
      <c r="E137" s="64" t="s">
        <v>128</v>
      </c>
      <c r="F137" s="65"/>
      <c r="G137" s="65"/>
      <c r="H137" s="65"/>
    </row>
    <row r="138" spans="1:19" ht="14.25">
      <c r="A138" s="65"/>
      <c r="B138" s="65"/>
      <c r="C138" s="68" t="s">
        <v>180</v>
      </c>
      <c r="D138" s="69">
        <f>G134*D133/(D134*D132*D135*E123)</f>
        <v>0.42906574394463676</v>
      </c>
      <c r="E138" s="64" t="s">
        <v>138</v>
      </c>
      <c r="F138" s="65"/>
      <c r="G138" s="65"/>
      <c r="H138" s="65"/>
    </row>
    <row r="139" spans="1:19">
      <c r="A139" s="65"/>
      <c r="B139" s="65"/>
      <c r="C139" s="68" t="s">
        <v>139</v>
      </c>
      <c r="D139" s="69">
        <f>D135*D138</f>
        <v>0.36470588235294121</v>
      </c>
      <c r="E139" s="64" t="s">
        <v>140</v>
      </c>
      <c r="F139" s="65"/>
      <c r="G139" s="65"/>
      <c r="H139" s="65"/>
    </row>
    <row r="140" spans="1:19" ht="13.5" thickBot="1">
      <c r="A140" s="65"/>
      <c r="B140" s="65"/>
      <c r="C140" s="68"/>
      <c r="D140" s="69"/>
      <c r="E140" s="64"/>
      <c r="F140" s="65"/>
      <c r="G140" s="65"/>
      <c r="H140" s="65"/>
    </row>
    <row r="141" spans="1:19" ht="15" thickBot="1">
      <c r="A141" s="65"/>
      <c r="B141" s="76"/>
      <c r="C141" s="77"/>
      <c r="D141" s="78" t="s">
        <v>227</v>
      </c>
      <c r="E141" s="79">
        <f>D131*G134*D133*(D137-D139/2)/12</f>
        <v>10.60774411764706</v>
      </c>
      <c r="F141" s="80" t="str">
        <f>IF(E141&gt;=G141,"k-ft        &gt;","k-ft        &lt;")</f>
        <v>k-ft        &gt;</v>
      </c>
      <c r="G141" s="79">
        <f>H127</f>
        <v>7.3839522224154841</v>
      </c>
      <c r="H141" s="80" t="s">
        <v>39</v>
      </c>
      <c r="I141" s="81" t="str">
        <f>IF(E141&gt;=G141,"OK","NG, Increase Reinforcement")</f>
        <v>OK</v>
      </c>
    </row>
    <row r="143" spans="1:19" ht="13.5">
      <c r="A143" s="74" t="s">
        <v>141</v>
      </c>
      <c r="B143" s="65"/>
      <c r="C143" s="65"/>
      <c r="D143" s="65"/>
      <c r="E143" s="65"/>
      <c r="F143" s="65"/>
      <c r="G143" s="65"/>
      <c r="I143" s="67" t="s">
        <v>142</v>
      </c>
      <c r="L143" s="65"/>
      <c r="M143" s="64"/>
      <c r="N143" s="65"/>
      <c r="O143" s="65"/>
      <c r="P143" s="65"/>
      <c r="Q143" s="65"/>
      <c r="R143" s="65"/>
      <c r="S143" s="65"/>
    </row>
    <row r="144" spans="1:19" ht="14.25">
      <c r="A144" s="65"/>
      <c r="B144" s="65"/>
      <c r="C144" s="65"/>
      <c r="D144" s="65"/>
      <c r="E144" s="65"/>
      <c r="G144" s="68" t="s">
        <v>181</v>
      </c>
      <c r="H144" s="69">
        <f>G135+G131/2</f>
        <v>2.3125</v>
      </c>
      <c r="I144" s="64" t="s">
        <v>128</v>
      </c>
    </row>
    <row r="145" spans="1:19">
      <c r="A145" s="65"/>
      <c r="B145" s="65"/>
      <c r="C145" s="65"/>
      <c r="D145" s="65"/>
      <c r="E145" s="65"/>
      <c r="G145" s="68" t="s">
        <v>143</v>
      </c>
      <c r="H145" s="63">
        <f>D136</f>
        <v>12</v>
      </c>
      <c r="I145" s="64" t="s">
        <v>128</v>
      </c>
    </row>
    <row r="146" spans="1:19" ht="14.25">
      <c r="A146" s="65"/>
      <c r="B146" s="65"/>
      <c r="C146" s="65"/>
      <c r="D146" s="65"/>
      <c r="E146" s="65"/>
      <c r="G146" s="68" t="s">
        <v>228</v>
      </c>
      <c r="H146" s="69">
        <f>1+H144/(0.7*(H145-H144))</f>
        <v>1.3410138248847927</v>
      </c>
      <c r="I146" s="64" t="s">
        <v>144</v>
      </c>
    </row>
    <row r="147" spans="1:19">
      <c r="A147" s="65"/>
      <c r="B147" s="65"/>
      <c r="C147" s="65"/>
      <c r="D147" s="65"/>
      <c r="E147" s="65"/>
      <c r="F147" s="65"/>
      <c r="G147" s="65"/>
      <c r="H147" s="65"/>
    </row>
    <row r="148" spans="1:19" ht="14.25">
      <c r="B148" s="65"/>
      <c r="C148" s="65"/>
      <c r="D148" s="68" t="s">
        <v>182</v>
      </c>
      <c r="E148" s="63">
        <f>C113</f>
        <v>3.7012291841681626</v>
      </c>
      <c r="F148" s="64" t="s">
        <v>39</v>
      </c>
      <c r="G148" s="65"/>
      <c r="H148" s="65"/>
      <c r="I148" s="65"/>
    </row>
    <row r="149" spans="1:19" ht="14.25">
      <c r="B149" s="65"/>
      <c r="C149" s="65"/>
      <c r="D149" s="68" t="s">
        <v>229</v>
      </c>
      <c r="E149" s="82">
        <f>G134/(E123*D137)</f>
        <v>2.1333333333333334E-3</v>
      </c>
      <c r="F149" s="65"/>
      <c r="I149" s="65"/>
    </row>
    <row r="150" spans="1:19" ht="14.25">
      <c r="B150" s="65"/>
      <c r="C150" s="65"/>
      <c r="D150" s="68" t="s">
        <v>183</v>
      </c>
      <c r="E150" s="70">
        <f>2500*(D132^0.33)</f>
        <v>3950.2065593168854</v>
      </c>
      <c r="F150" s="64" t="s">
        <v>134</v>
      </c>
      <c r="G150" s="64" t="s">
        <v>184</v>
      </c>
      <c r="H150" s="65"/>
      <c r="I150" s="65"/>
    </row>
    <row r="151" spans="1:19" ht="14.25">
      <c r="B151" s="65"/>
      <c r="C151" s="65"/>
      <c r="D151" s="68" t="s">
        <v>185</v>
      </c>
      <c r="E151" s="69">
        <f>29000/E150</f>
        <v>7.3413882450276242</v>
      </c>
      <c r="F151" s="64" t="s">
        <v>145</v>
      </c>
      <c r="G151" s="68" t="s">
        <v>186</v>
      </c>
      <c r="H151" s="69">
        <f>E148*12/(G134*E153*D137)</f>
        <v>19.542260433505934</v>
      </c>
      <c r="I151" s="64" t="s">
        <v>134</v>
      </c>
    </row>
    <row r="152" spans="1:19" ht="16.5">
      <c r="B152" s="65"/>
      <c r="C152" s="65"/>
      <c r="D152" s="68" t="s">
        <v>230</v>
      </c>
      <c r="E152" s="69">
        <f>SQRT(2*E149*E151+(E149*E151)^2)-E149*E151</f>
        <v>0.16201375864868048</v>
      </c>
      <c r="F152" s="65"/>
      <c r="G152" s="68" t="s">
        <v>187</v>
      </c>
      <c r="H152" s="69">
        <f>0.6*D133</f>
        <v>36</v>
      </c>
      <c r="I152" s="64" t="s">
        <v>134</v>
      </c>
    </row>
    <row r="153" spans="1:19">
      <c r="B153" s="65"/>
      <c r="C153" s="65"/>
      <c r="D153" s="68" t="s">
        <v>146</v>
      </c>
      <c r="E153" s="69">
        <f>1-E152/3</f>
        <v>0.94599541378377316</v>
      </c>
      <c r="F153" s="65"/>
      <c r="G153" s="65"/>
      <c r="H153" s="65"/>
      <c r="I153" s="83" t="str">
        <f>IF(H151&lt;=H152,"OK","NG, Decrease Reinforcement Spacing")</f>
        <v>OK</v>
      </c>
    </row>
    <row r="154" spans="1:19">
      <c r="A154" s="65"/>
      <c r="B154" s="65"/>
      <c r="C154" s="65"/>
      <c r="D154" s="65"/>
      <c r="E154" s="65"/>
      <c r="F154" s="65"/>
      <c r="G154" s="65"/>
      <c r="H154" s="65"/>
    </row>
    <row r="155" spans="1:19" ht="14.25">
      <c r="A155" s="65"/>
      <c r="B155" s="65"/>
      <c r="C155" s="68" t="s">
        <v>232</v>
      </c>
      <c r="D155" s="63">
        <v>1</v>
      </c>
      <c r="E155" s="64" t="s">
        <v>231</v>
      </c>
      <c r="F155" s="65"/>
      <c r="G155" s="65"/>
      <c r="H155" s="65"/>
    </row>
    <row r="156" spans="1:19" ht="13.5" thickBot="1">
      <c r="A156" s="65"/>
      <c r="B156" s="65"/>
      <c r="C156" s="65"/>
      <c r="D156" s="65"/>
      <c r="E156" s="65"/>
      <c r="F156" s="65"/>
      <c r="G156" s="65"/>
      <c r="H156" s="65"/>
    </row>
    <row r="157" spans="1:19" ht="15" thickBot="1">
      <c r="A157" s="65"/>
      <c r="B157" s="76"/>
      <c r="C157" s="84"/>
      <c r="D157" s="78" t="s">
        <v>233</v>
      </c>
      <c r="E157" s="85">
        <f>((700*D155)/(H146*H151))-2*H144</f>
        <v>22.085990211387706</v>
      </c>
      <c r="F157" s="80" t="str">
        <f>IF(E157&gt;=G157,"inches      &gt;","inches      &lt;")</f>
        <v>inches      &gt;</v>
      </c>
      <c r="G157" s="85">
        <f>D104</f>
        <v>15</v>
      </c>
      <c r="H157" s="80" t="s">
        <v>128</v>
      </c>
      <c r="I157" s="81" t="str">
        <f>IF(E157&gt;=G157,"OK","NG, Decrease Reinforcement Spacing")</f>
        <v>OK</v>
      </c>
    </row>
    <row r="159" spans="1:19" ht="13.5">
      <c r="A159" s="100" t="s">
        <v>147</v>
      </c>
      <c r="B159" s="65"/>
      <c r="C159" s="65"/>
      <c r="D159" s="65"/>
      <c r="E159" s="65"/>
      <c r="F159" s="65"/>
      <c r="G159" s="65"/>
      <c r="I159" s="71" t="s">
        <v>148</v>
      </c>
      <c r="L159" s="65"/>
      <c r="M159" s="64"/>
      <c r="N159" s="65"/>
      <c r="O159" s="65"/>
      <c r="P159" s="65"/>
      <c r="Q159" s="65"/>
      <c r="R159" s="65"/>
      <c r="S159" s="65"/>
    </row>
    <row r="160" spans="1:19">
      <c r="A160" s="65"/>
      <c r="B160" s="65"/>
      <c r="C160" s="65"/>
      <c r="D160" s="68" t="s">
        <v>127</v>
      </c>
      <c r="E160" s="63">
        <v>12</v>
      </c>
      <c r="F160" s="64" t="s">
        <v>234</v>
      </c>
      <c r="G160" s="65"/>
      <c r="H160" s="65"/>
    </row>
    <row r="161" spans="1:19">
      <c r="A161" s="65"/>
      <c r="B161" s="65"/>
      <c r="C161" s="65"/>
      <c r="D161" s="68" t="s">
        <v>149</v>
      </c>
      <c r="E161" s="63">
        <f>E124</f>
        <v>12</v>
      </c>
      <c r="F161" s="64" t="s">
        <v>235</v>
      </c>
      <c r="G161" s="65"/>
      <c r="H161" s="65"/>
    </row>
    <row r="162" spans="1:19">
      <c r="A162" s="65"/>
      <c r="B162" s="65"/>
      <c r="C162" s="65"/>
      <c r="D162" s="65"/>
      <c r="E162" s="65"/>
      <c r="F162" s="65"/>
      <c r="G162" s="65"/>
      <c r="H162" s="65"/>
    </row>
    <row r="163" spans="1:19" ht="16.5">
      <c r="A163" s="65"/>
      <c r="B163" s="65"/>
      <c r="C163" s="65"/>
      <c r="D163" s="68" t="s">
        <v>188</v>
      </c>
      <c r="E163" s="69">
        <f>1.3*E160*E161/(2*(E160+E161)*D133)</f>
        <v>6.5000000000000002E-2</v>
      </c>
      <c r="F163" s="64" t="s">
        <v>189</v>
      </c>
      <c r="G163" s="65"/>
      <c r="H163" s="68"/>
    </row>
    <row r="164" spans="1:19" ht="16.5">
      <c r="A164" s="65"/>
      <c r="B164" s="65"/>
      <c r="C164" s="65"/>
      <c r="D164" s="68" t="s">
        <v>190</v>
      </c>
      <c r="E164" s="69">
        <v>0.11</v>
      </c>
      <c r="F164" s="64" t="s">
        <v>189</v>
      </c>
      <c r="G164" s="65"/>
      <c r="H164" s="65"/>
    </row>
    <row r="165" spans="1:19" ht="16.5">
      <c r="A165" s="65"/>
      <c r="B165" s="65"/>
      <c r="C165" s="65"/>
      <c r="D165" s="68" t="s">
        <v>191</v>
      </c>
      <c r="E165" s="69">
        <v>0.6</v>
      </c>
      <c r="F165" s="64" t="s">
        <v>189</v>
      </c>
      <c r="G165" s="65"/>
      <c r="H165" s="65"/>
    </row>
    <row r="166" spans="1:19">
      <c r="A166" s="65"/>
      <c r="B166" s="65"/>
      <c r="C166" s="65"/>
      <c r="D166" s="65"/>
      <c r="E166" s="65"/>
      <c r="F166" s="65"/>
      <c r="G166" s="65"/>
      <c r="H166" s="65"/>
    </row>
    <row r="167" spans="1:19" ht="14.25">
      <c r="A167" s="65"/>
      <c r="B167" s="65"/>
      <c r="C167" s="65"/>
      <c r="D167" s="68" t="s">
        <v>192</v>
      </c>
      <c r="E167" s="69">
        <f>E105</f>
        <v>0.625</v>
      </c>
      <c r="F167" s="64" t="s">
        <v>128</v>
      </c>
      <c r="G167" s="65"/>
      <c r="H167" s="68"/>
    </row>
    <row r="168" spans="1:19" ht="16.5">
      <c r="A168" s="65"/>
      <c r="B168" s="65"/>
      <c r="C168" s="65"/>
      <c r="D168" s="68" t="s">
        <v>193</v>
      </c>
      <c r="E168" s="69">
        <f>F105</f>
        <v>0.31</v>
      </c>
      <c r="F168" s="64" t="s">
        <v>175</v>
      </c>
      <c r="G168" s="65"/>
      <c r="H168" s="68"/>
    </row>
    <row r="169" spans="1:19">
      <c r="A169" s="65"/>
      <c r="B169" s="65"/>
      <c r="C169" s="65"/>
      <c r="D169" s="68" t="s">
        <v>150</v>
      </c>
      <c r="E169" s="69">
        <f>D105</f>
        <v>18</v>
      </c>
      <c r="F169" s="64" t="s">
        <v>128</v>
      </c>
      <c r="G169" s="65"/>
      <c r="H169" s="68"/>
    </row>
    <row r="170" spans="1:19" ht="16.5">
      <c r="A170" s="65"/>
      <c r="B170" s="65"/>
      <c r="C170" s="65"/>
      <c r="D170" s="68" t="s">
        <v>194</v>
      </c>
      <c r="E170" s="69">
        <f>E168/(E169/12)</f>
        <v>0.20666666666666667</v>
      </c>
      <c r="F170" s="64" t="s">
        <v>189</v>
      </c>
      <c r="G170" s="65"/>
      <c r="H170" s="65"/>
    </row>
    <row r="171" spans="1:19" ht="13.5" thickBot="1">
      <c r="A171" s="65"/>
      <c r="B171" s="65"/>
      <c r="C171" s="65"/>
      <c r="D171" s="68"/>
      <c r="E171" s="69"/>
      <c r="F171" s="64"/>
      <c r="G171" s="65"/>
      <c r="H171" s="86" t="str">
        <f>IF(C172&lt;=F173," ",IF(AND(I141="OK",I157="OK"),"*  OK, Since Flexural Reinforcement Requirement is Met","NG, Revise Reinforcement"))</f>
        <v xml:space="preserve"> </v>
      </c>
    </row>
    <row r="172" spans="1:19" ht="16.5">
      <c r="A172" s="65"/>
      <c r="B172" s="87" t="s">
        <v>195</v>
      </c>
      <c r="C172" s="88">
        <f>E170</f>
        <v>0.20666666666666667</v>
      </c>
      <c r="D172" s="89" t="s">
        <v>196</v>
      </c>
      <c r="E172" s="90" t="str">
        <f>IF(C172&lt;=F172,"&lt;","&gt;")</f>
        <v>&gt;</v>
      </c>
      <c r="F172" s="88">
        <f>MAX(E163:E164)</f>
        <v>0.11</v>
      </c>
      <c r="G172" s="89" t="s">
        <v>196</v>
      </c>
      <c r="H172" s="91" t="str">
        <f>IF(C172&gt;=F172,"OK","NG, Increase Reinforcement")</f>
        <v>OK</v>
      </c>
    </row>
    <row r="173" spans="1:19" ht="16.5" thickBot="1">
      <c r="A173" s="65"/>
      <c r="B173" s="92"/>
      <c r="C173" s="93"/>
      <c r="D173" s="93"/>
      <c r="E173" s="93" t="str">
        <f>IF(C172&lt;=F173,"&lt;","&gt;")</f>
        <v>&lt;</v>
      </c>
      <c r="F173" s="94">
        <f>E165</f>
        <v>0.6</v>
      </c>
      <c r="G173" s="95" t="s">
        <v>196</v>
      </c>
      <c r="H173" s="96" t="str">
        <f>IF(C172&lt;=F173,"OK","OK *")</f>
        <v>OK</v>
      </c>
    </row>
    <row r="175" spans="1:19" ht="13.5">
      <c r="A175" s="100" t="s">
        <v>151</v>
      </c>
      <c r="B175" s="65"/>
      <c r="C175" s="65"/>
      <c r="D175" s="65"/>
      <c r="E175" s="65"/>
      <c r="F175" s="65"/>
      <c r="G175" s="65"/>
      <c r="I175" s="71" t="s">
        <v>148</v>
      </c>
      <c r="L175" s="65"/>
      <c r="M175" s="60"/>
      <c r="N175" s="60"/>
      <c r="O175" s="60"/>
      <c r="P175" s="60"/>
      <c r="Q175" s="97"/>
      <c r="R175" s="73"/>
      <c r="S175" s="83"/>
    </row>
    <row r="176" spans="1:19">
      <c r="A176" s="65"/>
      <c r="B176" s="65"/>
      <c r="C176" s="65"/>
      <c r="D176" s="68" t="s">
        <v>127</v>
      </c>
      <c r="E176" s="63">
        <f>E161</f>
        <v>12</v>
      </c>
      <c r="F176" s="64" t="s">
        <v>235</v>
      </c>
      <c r="G176" s="65"/>
      <c r="H176" s="65"/>
    </row>
    <row r="177" spans="1:9">
      <c r="A177" s="65"/>
      <c r="B177" s="65"/>
      <c r="C177" s="65"/>
      <c r="D177" s="68" t="s">
        <v>149</v>
      </c>
      <c r="E177" s="63">
        <f>B6*12</f>
        <v>89.399999999999991</v>
      </c>
      <c r="F177" s="64" t="s">
        <v>236</v>
      </c>
      <c r="G177" s="65"/>
      <c r="H177" s="65"/>
    </row>
    <row r="178" spans="1:9">
      <c r="A178" s="65"/>
      <c r="B178" s="65"/>
      <c r="C178" s="65"/>
      <c r="D178" s="65"/>
      <c r="E178" s="65"/>
      <c r="F178" s="65"/>
      <c r="G178" s="65"/>
      <c r="H178" s="65"/>
    </row>
    <row r="179" spans="1:9" ht="16.5">
      <c r="A179" s="65"/>
      <c r="B179" s="65"/>
      <c r="C179" s="65"/>
      <c r="D179" s="68" t="s">
        <v>188</v>
      </c>
      <c r="E179" s="69">
        <f>1.3*E176*E177/(2*(E176+E177)*D133)</f>
        <v>0.11461538461538465</v>
      </c>
      <c r="F179" s="64" t="s">
        <v>189</v>
      </c>
      <c r="G179" s="65"/>
      <c r="H179" s="68"/>
    </row>
    <row r="180" spans="1:9" ht="16.5">
      <c r="A180" s="65"/>
      <c r="B180" s="65"/>
      <c r="C180" s="65"/>
      <c r="D180" s="68" t="s">
        <v>190</v>
      </c>
      <c r="E180" s="69">
        <v>0.11</v>
      </c>
      <c r="F180" s="64" t="s">
        <v>189</v>
      </c>
      <c r="G180" s="65"/>
      <c r="H180" s="65"/>
    </row>
    <row r="181" spans="1:9" ht="16.5">
      <c r="A181" s="65"/>
      <c r="B181" s="65"/>
      <c r="C181" s="65"/>
      <c r="D181" s="68" t="s">
        <v>191</v>
      </c>
      <c r="E181" s="69">
        <v>0.6</v>
      </c>
      <c r="F181" s="64" t="s">
        <v>189</v>
      </c>
      <c r="G181" s="65"/>
      <c r="H181" s="65"/>
    </row>
    <row r="182" spans="1:9">
      <c r="A182" s="65"/>
      <c r="B182" s="65"/>
      <c r="C182" s="65"/>
      <c r="D182" s="65"/>
      <c r="E182" s="65"/>
      <c r="F182" s="65"/>
      <c r="G182" s="65"/>
      <c r="H182" s="65"/>
    </row>
    <row r="183" spans="1:9" ht="14.25">
      <c r="A183" s="65"/>
      <c r="B183" s="65"/>
      <c r="C183" s="65"/>
      <c r="D183" s="68" t="s">
        <v>192</v>
      </c>
      <c r="E183" s="69">
        <f>E106</f>
        <v>0.625</v>
      </c>
      <c r="F183" s="64" t="s">
        <v>128</v>
      </c>
      <c r="G183" s="65"/>
      <c r="H183" s="68"/>
    </row>
    <row r="184" spans="1:9" ht="16.5">
      <c r="A184" s="65"/>
      <c r="B184" s="65"/>
      <c r="C184" s="65"/>
      <c r="D184" s="68" t="s">
        <v>193</v>
      </c>
      <c r="E184" s="69">
        <f>F106</f>
        <v>0.31</v>
      </c>
      <c r="F184" s="64" t="s">
        <v>175</v>
      </c>
      <c r="G184" s="65"/>
      <c r="H184" s="68"/>
    </row>
    <row r="185" spans="1:9">
      <c r="A185" s="65"/>
      <c r="B185" s="65"/>
      <c r="C185" s="65"/>
      <c r="D185" s="68" t="s">
        <v>150</v>
      </c>
      <c r="E185" s="69">
        <f>D106</f>
        <v>18</v>
      </c>
      <c r="F185" s="64" t="s">
        <v>128</v>
      </c>
      <c r="G185" s="65"/>
      <c r="H185" s="68"/>
    </row>
    <row r="186" spans="1:9" ht="16.5">
      <c r="A186" s="65"/>
      <c r="B186" s="65"/>
      <c r="C186" s="65"/>
      <c r="D186" s="68" t="s">
        <v>194</v>
      </c>
      <c r="E186" s="69">
        <f>E184/(E185/12)</f>
        <v>0.20666666666666667</v>
      </c>
      <c r="F186" s="64" t="s">
        <v>189</v>
      </c>
      <c r="G186" s="65"/>
      <c r="H186" s="65"/>
    </row>
    <row r="187" spans="1:9" ht="13.5" thickBot="1">
      <c r="A187" s="65"/>
      <c r="B187" s="65"/>
      <c r="C187" s="65"/>
      <c r="D187" s="68"/>
      <c r="E187" s="69"/>
      <c r="F187" s="64"/>
      <c r="G187" s="65"/>
      <c r="H187" s="86" t="str">
        <f>IF(C188&lt;=F189," ",IF(AND(I157="OK",I173="OK"),"*  OK, Since Flexural Reinforcement Requirement is Met","NG, Revise Reinforcement"))</f>
        <v xml:space="preserve"> </v>
      </c>
    </row>
    <row r="188" spans="1:9" ht="16.5">
      <c r="A188" s="65"/>
      <c r="B188" s="87" t="s">
        <v>195</v>
      </c>
      <c r="C188" s="88">
        <f>E186</f>
        <v>0.20666666666666667</v>
      </c>
      <c r="D188" s="89" t="s">
        <v>196</v>
      </c>
      <c r="E188" s="90" t="str">
        <f>IF(C188&lt;=F188,"&lt;","&gt;")</f>
        <v>&gt;</v>
      </c>
      <c r="F188" s="88">
        <f>MAX(E179:E180)</f>
        <v>0.11461538461538465</v>
      </c>
      <c r="G188" s="89" t="s">
        <v>196</v>
      </c>
      <c r="H188" s="91" t="str">
        <f>IF(C188&gt;=F188,"OK","NG, Increase Reinforcement")</f>
        <v>OK</v>
      </c>
    </row>
    <row r="189" spans="1:9" ht="16.5" thickBot="1">
      <c r="A189" s="65"/>
      <c r="B189" s="92"/>
      <c r="C189" s="93"/>
      <c r="D189" s="93"/>
      <c r="E189" s="93" t="str">
        <f>IF(C188&lt;=F189,"&lt;","&gt;")</f>
        <v>&lt;</v>
      </c>
      <c r="F189" s="94">
        <f>E181</f>
        <v>0.6</v>
      </c>
      <c r="G189" s="95" t="s">
        <v>196</v>
      </c>
      <c r="H189" s="96" t="str">
        <f>IF(C188&lt;=F189,"OK","OK *")</f>
        <v>OK</v>
      </c>
    </row>
    <row r="191" spans="1:9" ht="13.5">
      <c r="A191" s="100" t="s">
        <v>152</v>
      </c>
      <c r="B191" s="65"/>
      <c r="C191" s="65"/>
      <c r="D191" s="65"/>
      <c r="E191" s="65"/>
      <c r="F191" s="65"/>
      <c r="G191" s="65"/>
      <c r="I191" s="71" t="s">
        <v>153</v>
      </c>
    </row>
    <row r="192" spans="1:9" ht="13.5">
      <c r="A192" s="74"/>
      <c r="B192" s="65"/>
      <c r="C192" s="65"/>
      <c r="D192" s="68" t="s">
        <v>237</v>
      </c>
      <c r="E192" s="63">
        <v>0.9</v>
      </c>
      <c r="F192" s="64" t="s">
        <v>133</v>
      </c>
      <c r="G192" s="65"/>
      <c r="H192" s="65"/>
    </row>
    <row r="193" spans="1:8">
      <c r="A193" s="65"/>
      <c r="B193" s="65"/>
      <c r="C193" s="65"/>
      <c r="D193" s="68" t="s">
        <v>213</v>
      </c>
      <c r="E193" s="63">
        <v>1</v>
      </c>
      <c r="F193" s="64" t="s">
        <v>214</v>
      </c>
      <c r="G193" s="65"/>
      <c r="H193" s="65"/>
    </row>
    <row r="194" spans="1:8" ht="14.25">
      <c r="A194" s="65"/>
      <c r="B194" s="65"/>
      <c r="C194" s="65"/>
      <c r="D194" s="68" t="s">
        <v>197</v>
      </c>
      <c r="E194" s="63">
        <v>1</v>
      </c>
      <c r="F194" s="64" t="s">
        <v>117</v>
      </c>
      <c r="G194" s="65"/>
      <c r="H194" s="65"/>
    </row>
    <row r="195" spans="1:8">
      <c r="A195" s="65"/>
      <c r="B195" s="65"/>
      <c r="C195" s="68"/>
      <c r="D195" s="63"/>
      <c r="E195" s="64"/>
      <c r="F195" s="65"/>
      <c r="G195" s="65"/>
      <c r="H195" s="68"/>
    </row>
    <row r="196" spans="1:8" ht="14.25">
      <c r="A196" s="65"/>
      <c r="B196" s="65"/>
      <c r="C196" s="68" t="s">
        <v>198</v>
      </c>
      <c r="D196" s="69">
        <f>D137</f>
        <v>9.6875</v>
      </c>
      <c r="E196" s="64" t="s">
        <v>154</v>
      </c>
      <c r="F196" s="65"/>
      <c r="G196" s="65"/>
      <c r="H196" s="68"/>
    </row>
    <row r="197" spans="1:8" ht="14.25">
      <c r="A197" s="65"/>
      <c r="B197" s="65"/>
      <c r="C197" s="68" t="s">
        <v>199</v>
      </c>
      <c r="D197" s="69">
        <f>MAX(0.9*D196,0.72*E124)</f>
        <v>8.71875</v>
      </c>
      <c r="E197" s="64" t="s">
        <v>154</v>
      </c>
      <c r="F197" s="65"/>
      <c r="G197" s="65"/>
      <c r="H197" s="68"/>
    </row>
    <row r="198" spans="1:8" ht="14.25">
      <c r="A198" s="65"/>
      <c r="B198" s="65"/>
      <c r="C198" s="68" t="s">
        <v>200</v>
      </c>
      <c r="D198" s="63">
        <f>12</f>
        <v>12</v>
      </c>
      <c r="E198" s="64" t="s">
        <v>128</v>
      </c>
      <c r="F198" s="65"/>
      <c r="G198" s="65"/>
      <c r="H198" s="68"/>
    </row>
    <row r="199" spans="1:8">
      <c r="A199" s="65"/>
      <c r="B199" s="65"/>
      <c r="C199" s="68"/>
      <c r="D199" s="63"/>
      <c r="E199" s="64"/>
      <c r="F199" s="65"/>
      <c r="G199" s="65"/>
      <c r="H199" s="68"/>
    </row>
    <row r="200" spans="1:8" ht="14.25">
      <c r="A200" s="65"/>
      <c r="B200" s="65"/>
      <c r="C200" s="68" t="s">
        <v>201</v>
      </c>
      <c r="D200" s="70">
        <f>H127*12</f>
        <v>88.607426668985809</v>
      </c>
      <c r="E200" s="64" t="s">
        <v>155</v>
      </c>
      <c r="F200" s="65"/>
      <c r="G200" s="65"/>
      <c r="H200" s="65"/>
    </row>
    <row r="201" spans="1:8" ht="14.25">
      <c r="A201" s="65"/>
      <c r="B201" s="65"/>
      <c r="C201" s="68" t="s">
        <v>202</v>
      </c>
      <c r="D201" s="70">
        <f>D203*D197</f>
        <v>18.029849614807794</v>
      </c>
      <c r="E201" s="64" t="s">
        <v>155</v>
      </c>
      <c r="F201" s="98" t="s">
        <v>156</v>
      </c>
      <c r="G201" s="65"/>
      <c r="H201" s="65"/>
    </row>
    <row r="202" spans="1:8" ht="14.25">
      <c r="A202" s="65"/>
      <c r="B202" s="65"/>
      <c r="C202" s="68" t="s">
        <v>203</v>
      </c>
      <c r="D202" s="70">
        <v>0</v>
      </c>
      <c r="E202" s="64" t="s">
        <v>36</v>
      </c>
      <c r="F202" s="68" t="s">
        <v>204</v>
      </c>
      <c r="G202" s="82">
        <f>((MAX(D200,D201)/D197)+0.5*D202+D203)/(29000*D204)</f>
        <v>1.7006116120068672E-3</v>
      </c>
      <c r="H202" s="64" t="s">
        <v>157</v>
      </c>
    </row>
    <row r="203" spans="1:8" ht="14.25">
      <c r="A203" s="65"/>
      <c r="B203" s="65"/>
      <c r="C203" s="68" t="s">
        <v>205</v>
      </c>
      <c r="D203" s="70">
        <f>C112</f>
        <v>2.0679397407664855</v>
      </c>
      <c r="E203" s="64" t="s">
        <v>36</v>
      </c>
      <c r="F203" s="65"/>
      <c r="G203" s="65"/>
      <c r="H203" s="65"/>
    </row>
    <row r="204" spans="1:8" ht="16.5">
      <c r="A204" s="65"/>
      <c r="B204" s="65"/>
      <c r="C204" s="68" t="s">
        <v>206</v>
      </c>
      <c r="D204" s="69">
        <f>G134</f>
        <v>0.248</v>
      </c>
      <c r="E204" s="64" t="s">
        <v>178</v>
      </c>
      <c r="F204" s="98" t="s">
        <v>158</v>
      </c>
      <c r="G204" s="65"/>
      <c r="H204" s="65"/>
    </row>
    <row r="205" spans="1:8" ht="14.25">
      <c r="A205" s="65"/>
      <c r="B205" s="65"/>
      <c r="C205" s="68" t="s">
        <v>207</v>
      </c>
      <c r="D205" s="69">
        <f>MIN(D197,E161-D139/2-G135-0.5*G131)</f>
        <v>8.71875</v>
      </c>
      <c r="E205" s="64" t="s">
        <v>128</v>
      </c>
      <c r="F205" s="102" t="s">
        <v>238</v>
      </c>
      <c r="G205" s="69">
        <f>(4.8/(1+750*G202))*(51/(39+D206))</f>
        <v>2.3195166386954784</v>
      </c>
      <c r="H205" s="64" t="s">
        <v>159</v>
      </c>
    </row>
    <row r="206" spans="1:8" ht="14.25">
      <c r="A206" s="65"/>
      <c r="B206" s="65"/>
      <c r="C206" s="68" t="s">
        <v>208</v>
      </c>
      <c r="D206" s="69">
        <f>D205*1.38/(E194+0.63)</f>
        <v>7.3815184049079754</v>
      </c>
      <c r="E206" s="64" t="s">
        <v>128</v>
      </c>
      <c r="F206" s="65"/>
      <c r="G206" s="65"/>
      <c r="H206" s="65"/>
    </row>
    <row r="207" spans="1:8">
      <c r="A207" s="65"/>
      <c r="B207" s="65"/>
      <c r="C207" s="65"/>
      <c r="D207" s="65"/>
      <c r="E207" s="65"/>
      <c r="F207" s="65"/>
      <c r="G207" s="65"/>
      <c r="H207" s="65"/>
    </row>
    <row r="208" spans="1:8" ht="16.5">
      <c r="A208" s="65"/>
      <c r="B208" s="65"/>
      <c r="C208" s="68"/>
      <c r="D208" s="69"/>
      <c r="E208" s="68" t="s">
        <v>239</v>
      </c>
      <c r="F208" s="70">
        <f>0.0316*G205*E193*SQRT(D132)*D198*D197</f>
        <v>15.337339870046113</v>
      </c>
      <c r="G208" s="64" t="s">
        <v>160</v>
      </c>
      <c r="H208" s="65"/>
    </row>
    <row r="209" spans="1:9" ht="14.25">
      <c r="A209" s="65"/>
      <c r="B209" s="65"/>
      <c r="C209" s="68"/>
      <c r="D209" s="69"/>
      <c r="E209" s="68" t="s">
        <v>209</v>
      </c>
      <c r="F209" s="70">
        <f>0.25*D132*D198*D197</f>
        <v>104.625</v>
      </c>
      <c r="G209" s="64" t="s">
        <v>161</v>
      </c>
      <c r="H209" s="65"/>
    </row>
    <row r="210" spans="1:9" ht="13.5" thickBot="1">
      <c r="A210" s="65"/>
      <c r="B210" s="65"/>
      <c r="C210" s="68"/>
      <c r="D210" s="69"/>
      <c r="E210" s="64"/>
      <c r="F210" s="65"/>
      <c r="G210" s="65"/>
      <c r="H210" s="65"/>
    </row>
    <row r="211" spans="1:9" ht="15" thickBot="1">
      <c r="A211" s="65"/>
      <c r="B211" s="99" t="s">
        <v>210</v>
      </c>
      <c r="C211" s="79">
        <f>E192*MIN(F208:F209)</f>
        <v>13.803605883041502</v>
      </c>
      <c r="D211" s="80" t="str">
        <f>IF(C211&gt;=E211,"kips        &gt;","kips        &lt;")</f>
        <v>kips        &gt;</v>
      </c>
      <c r="E211" s="79">
        <f>D203</f>
        <v>2.0679397407664855</v>
      </c>
      <c r="F211" s="80" t="s">
        <v>36</v>
      </c>
      <c r="G211" s="81" t="str">
        <f>IF(C211&gt;=E211,"OK","NG, Increase Wingwall Wall Thickness")</f>
        <v>OK</v>
      </c>
      <c r="H211" s="65"/>
    </row>
    <row r="213" spans="1:9">
      <c r="A213" s="6" t="s">
        <v>247</v>
      </c>
    </row>
    <row r="214" spans="1:9" ht="13.5">
      <c r="A214" s="100" t="s">
        <v>241</v>
      </c>
    </row>
    <row r="215" spans="1:9">
      <c r="A215" s="6"/>
    </row>
    <row r="216" spans="1:9">
      <c r="G216" s="2" t="s">
        <v>48</v>
      </c>
      <c r="H216" s="15">
        <f>B19</f>
        <v>5.5</v>
      </c>
      <c r="I216" s="1" t="s">
        <v>18</v>
      </c>
    </row>
    <row r="217" spans="1:9">
      <c r="G217" s="2" t="s">
        <v>41</v>
      </c>
      <c r="H217" s="15">
        <f>C62</f>
        <v>5.6505922083839621</v>
      </c>
      <c r="I217" s="1" t="s">
        <v>36</v>
      </c>
    </row>
    <row r="218" spans="1:9">
      <c r="G218" s="2" t="s">
        <v>42</v>
      </c>
      <c r="H218" s="15">
        <f>(F62-G62)/C62</f>
        <v>2.2802033318389872</v>
      </c>
      <c r="I218" s="1" t="s">
        <v>18</v>
      </c>
    </row>
    <row r="219" spans="1:9">
      <c r="G219" s="2" t="s">
        <v>43</v>
      </c>
      <c r="H219" s="15">
        <f>H216/2-H218</f>
        <v>0.46979666816101284</v>
      </c>
      <c r="I219" s="1" t="s">
        <v>18</v>
      </c>
    </row>
    <row r="220" spans="1:9" ht="16.5">
      <c r="G220" s="2" t="s">
        <v>44</v>
      </c>
      <c r="H220" s="15">
        <f>1*(B19^3)/12</f>
        <v>13.864583333333334</v>
      </c>
      <c r="I220" s="1" t="s">
        <v>45</v>
      </c>
    </row>
    <row r="221" spans="1:9" ht="16.5">
      <c r="G221" s="2" t="s">
        <v>46</v>
      </c>
      <c r="H221" s="15">
        <f>1*H216</f>
        <v>5.5</v>
      </c>
      <c r="I221" s="1" t="s">
        <v>47</v>
      </c>
    </row>
    <row r="223" spans="1:9">
      <c r="I223" s="46" t="str">
        <f>IF(H218&lt;H216/3,"NG, Stem Resultant is Outside Middle 1/3 of Footing",IF(H218&gt;(2/3)*H216,"NG, Stem Resultant is Outside Middle 1/3 of Footing","OK, Stem Resultant Within Middle 1/3 of Footing"))</f>
        <v>OK, Stem Resultant Within Middle 1/3 of Footing</v>
      </c>
    </row>
    <row r="226" spans="2:19">
      <c r="E226" s="15">
        <f>(H217/H221)+H217*H219*(H216/2)/H220</f>
        <v>1.5539184628735201</v>
      </c>
      <c r="F226" s="1" t="s">
        <v>49</v>
      </c>
      <c r="L226" s="65"/>
      <c r="M226" s="64"/>
      <c r="N226" s="65"/>
      <c r="O226" s="65"/>
      <c r="P226" s="65"/>
      <c r="Q226" s="65"/>
      <c r="R226" s="65"/>
      <c r="S226" s="65"/>
    </row>
    <row r="227" spans="2:19" ht="14.25">
      <c r="H227" s="2" t="s">
        <v>50</v>
      </c>
      <c r="I227" s="36" t="str">
        <f>IF(E230&lt;0,(-E226/(E226-E230))*(-H216),"N/A")</f>
        <v>N/A</v>
      </c>
    </row>
    <row r="228" spans="2:19">
      <c r="G228" s="37" t="s">
        <v>51</v>
      </c>
    </row>
    <row r="230" spans="2:19" ht="14.25">
      <c r="E230" s="15">
        <f>(H217/H221)-H217*H219*(H216/2)/H220</f>
        <v>0.50084234017519358</v>
      </c>
      <c r="F230" s="1" t="s">
        <v>49</v>
      </c>
      <c r="G230" s="2" t="s">
        <v>52</v>
      </c>
      <c r="H230" s="15" t="str">
        <f>IF(I227="N/A","N/A",(H217/(1*I227))+H217*H219*(I227/2)/H220)</f>
        <v>N/A</v>
      </c>
      <c r="I230" s="1" t="s">
        <v>49</v>
      </c>
    </row>
    <row r="232" spans="2:19">
      <c r="B232" s="29"/>
      <c r="C232" s="30"/>
      <c r="D232" s="30"/>
      <c r="E232" s="30"/>
      <c r="F232" s="31"/>
    </row>
    <row r="233" spans="2:19">
      <c r="B233" s="32"/>
      <c r="C233" s="5"/>
      <c r="D233" s="5"/>
      <c r="E233" s="38" t="s">
        <v>53</v>
      </c>
      <c r="F233" s="39">
        <f>MAX(E226,H230)</f>
        <v>1.5539184628735201</v>
      </c>
      <c r="I233" s="38" t="s">
        <v>109</v>
      </c>
    </row>
    <row r="234" spans="2:19">
      <c r="B234" s="33"/>
      <c r="C234" s="34"/>
      <c r="D234" s="34"/>
      <c r="E234" s="34"/>
      <c r="F234" s="35"/>
    </row>
    <row r="236" spans="2:19">
      <c r="D236" s="2" t="s">
        <v>277</v>
      </c>
      <c r="E236" s="8">
        <f>'Traffic Surcharge Check'!E237</f>
        <v>3</v>
      </c>
      <c r="F236" s="1" t="s">
        <v>278</v>
      </c>
    </row>
    <row r="237" spans="2:19" ht="13.5" thickBot="1">
      <c r="D237" s="2" t="s">
        <v>279</v>
      </c>
      <c r="E237" s="8">
        <f>'Traffic Surcharge Check'!E238</f>
        <v>1</v>
      </c>
      <c r="F237" s="1" t="s">
        <v>280</v>
      </c>
    </row>
    <row r="238" spans="2:19" ht="13.5" thickBot="1">
      <c r="B238" s="111"/>
      <c r="C238" s="112"/>
      <c r="D238" s="113" t="s">
        <v>281</v>
      </c>
      <c r="E238" s="114">
        <f>E236*E237</f>
        <v>3</v>
      </c>
      <c r="F238" s="112" t="str">
        <f>IF(E238=G238,"ksf      =",IF(E238&lt;G238,"ksf      &lt;","ksf      &gt;"))</f>
        <v>ksf      &gt;</v>
      </c>
      <c r="G238" s="115">
        <f>F233</f>
        <v>1.5539184628735201</v>
      </c>
      <c r="H238" s="109" t="str">
        <f>IF(E238&gt;=G238,"OK","NG")</f>
        <v>OK</v>
      </c>
      <c r="I238" s="110"/>
    </row>
    <row r="240" spans="2:19" ht="14.25">
      <c r="B240" s="2" t="s">
        <v>56</v>
      </c>
      <c r="C240" s="15">
        <f>(((B11+B12)/(-H216))*(E226-E230)+E226)</f>
        <v>0.96355760620930664</v>
      </c>
      <c r="D240" s="1" t="s">
        <v>55</v>
      </c>
    </row>
    <row r="241" spans="1:9" ht="14.25">
      <c r="C241" s="2" t="s">
        <v>57</v>
      </c>
      <c r="D241" s="15">
        <f>C55+B18*B7*B17/1000</f>
        <v>2.7918541666666661</v>
      </c>
      <c r="E241" s="1" t="s">
        <v>240</v>
      </c>
      <c r="G241" s="15">
        <f>1*D241</f>
        <v>2.7918541666666661</v>
      </c>
      <c r="H241" s="1" t="s">
        <v>36</v>
      </c>
    </row>
    <row r="243" spans="1:9" ht="16.5">
      <c r="A243" s="5"/>
      <c r="B243" s="5"/>
      <c r="C243" s="5"/>
      <c r="D243" s="5"/>
      <c r="E243" s="38" t="s">
        <v>252</v>
      </c>
      <c r="F243" s="25">
        <f>ABS(-G241*B18/2+1*E230*(B18^2)/2+1*(C240-E230)*(B18^2)/6)</f>
        <v>1.4605636423649271</v>
      </c>
      <c r="G243" s="5" t="s">
        <v>39</v>
      </c>
      <c r="H243" s="5"/>
      <c r="I243" s="38" t="s">
        <v>109</v>
      </c>
    </row>
    <row r="244" spans="1:9" ht="14.25">
      <c r="A244" s="5"/>
      <c r="B244" s="5"/>
      <c r="C244" s="5"/>
      <c r="D244" s="5"/>
      <c r="E244" s="38" t="s">
        <v>253</v>
      </c>
      <c r="F244" s="25">
        <f>ABS(1*(D241)-1*(C240+E230)*B18/2)</f>
        <v>1.0223708981187283</v>
      </c>
      <c r="G244" s="5" t="s">
        <v>36</v>
      </c>
      <c r="H244" s="5"/>
      <c r="I244" s="38" t="s">
        <v>109</v>
      </c>
    </row>
    <row r="245" spans="1:9">
      <c r="A245" s="5"/>
      <c r="B245" s="5"/>
      <c r="C245" s="5"/>
      <c r="D245" s="5"/>
      <c r="E245" s="38"/>
      <c r="F245" s="25"/>
      <c r="G245" s="5"/>
      <c r="H245" s="5"/>
      <c r="I245" s="38"/>
    </row>
    <row r="246" spans="1:9" ht="14.25">
      <c r="B246" s="2" t="s">
        <v>56</v>
      </c>
      <c r="C246" s="15">
        <f>((B11/(-B19))*(E226-E230)+E226)</f>
        <v>1.155025992154457</v>
      </c>
      <c r="D246" s="1" t="s">
        <v>59</v>
      </c>
      <c r="I246" s="38"/>
    </row>
    <row r="247" spans="1:9" ht="14.25">
      <c r="B247" s="2" t="s">
        <v>67</v>
      </c>
      <c r="C247" s="15">
        <f>1*B11*B7/1000</f>
        <v>3.1250000000000002E-3</v>
      </c>
      <c r="D247" s="1" t="s">
        <v>49</v>
      </c>
      <c r="E247" s="2" t="s">
        <v>69</v>
      </c>
      <c r="F247" s="15">
        <f>C247+C248</f>
        <v>3.1250000000000002E-3</v>
      </c>
      <c r="G247" s="1" t="s">
        <v>49</v>
      </c>
      <c r="I247" s="38"/>
    </row>
    <row r="248" spans="1:9" ht="14.25">
      <c r="B248" s="2" t="s">
        <v>68</v>
      </c>
      <c r="C248" s="15">
        <v>0</v>
      </c>
      <c r="D248" s="1" t="s">
        <v>49</v>
      </c>
      <c r="F248" s="1" t="s">
        <v>72</v>
      </c>
      <c r="I248" s="38"/>
    </row>
    <row r="249" spans="1:9">
      <c r="B249" s="2"/>
      <c r="C249" s="15"/>
      <c r="I249" s="38"/>
    </row>
    <row r="250" spans="1:9" ht="16.5">
      <c r="E250" s="38" t="s">
        <v>255</v>
      </c>
      <c r="F250" s="25">
        <f>ABS((C246-F247)*(B11^2)/2+(E226-C246)*(B11/2)*((2/3)*B11))</f>
        <v>3.0768865146856896</v>
      </c>
      <c r="G250" s="5" t="s">
        <v>39</v>
      </c>
      <c r="I250" s="38" t="s">
        <v>109</v>
      </c>
    </row>
    <row r="251" spans="1:9" ht="14.25">
      <c r="B251" s="5"/>
      <c r="C251" s="5"/>
      <c r="D251" s="5"/>
      <c r="E251" s="38" t="s">
        <v>256</v>
      </c>
      <c r="F251" s="25">
        <f>ABS(B11*B7*(B17/1000)-(E226+C246)*B11/2)</f>
        <v>2.3530671406541428</v>
      </c>
      <c r="G251" s="5" t="s">
        <v>36</v>
      </c>
      <c r="H251" s="5"/>
      <c r="I251" s="38" t="s">
        <v>109</v>
      </c>
    </row>
    <row r="252" spans="1:9">
      <c r="A252" s="5"/>
      <c r="B252" s="5"/>
      <c r="C252" s="5"/>
      <c r="D252" s="5"/>
      <c r="E252" s="38"/>
      <c r="F252" s="25"/>
      <c r="G252" s="5"/>
      <c r="H252" s="5"/>
      <c r="I252" s="38"/>
    </row>
    <row r="253" spans="1:9" ht="13.5">
      <c r="A253" s="100" t="s">
        <v>242</v>
      </c>
    </row>
    <row r="254" spans="1:9">
      <c r="A254" s="6"/>
    </row>
    <row r="255" spans="1:9">
      <c r="G255" s="2" t="s">
        <v>48</v>
      </c>
      <c r="H255" s="15">
        <f>B19</f>
        <v>5.5</v>
      </c>
      <c r="I255" s="1" t="s">
        <v>18</v>
      </c>
    </row>
    <row r="256" spans="1:9">
      <c r="G256" s="2" t="s">
        <v>41</v>
      </c>
      <c r="H256" s="15">
        <f>D74</f>
        <v>7.3365494813183494</v>
      </c>
      <c r="I256" s="1" t="s">
        <v>36</v>
      </c>
    </row>
    <row r="257" spans="2:19">
      <c r="G257" s="2" t="s">
        <v>42</v>
      </c>
      <c r="H257" s="15">
        <f>MAX((H74-I74)/D74,(G74-I74)/C74)</f>
        <v>2.1530768813608199</v>
      </c>
      <c r="I257" s="1" t="s">
        <v>18</v>
      </c>
    </row>
    <row r="258" spans="2:19">
      <c r="G258" s="2" t="s">
        <v>43</v>
      </c>
      <c r="H258" s="15">
        <f>H255/2-H257</f>
        <v>0.59692311863918013</v>
      </c>
      <c r="I258" s="1" t="s">
        <v>18</v>
      </c>
    </row>
    <row r="259" spans="2:19" ht="16.5">
      <c r="G259" s="2" t="s">
        <v>44</v>
      </c>
      <c r="H259" s="15">
        <f>1*(B19^3)/12</f>
        <v>13.864583333333334</v>
      </c>
      <c r="I259" s="1" t="s">
        <v>45</v>
      </c>
    </row>
    <row r="260" spans="2:19" ht="16.5">
      <c r="G260" s="2" t="s">
        <v>46</v>
      </c>
      <c r="H260" s="15">
        <f>1*H255</f>
        <v>5.5</v>
      </c>
      <c r="I260" s="1" t="s">
        <v>47</v>
      </c>
    </row>
    <row r="262" spans="2:19">
      <c r="I262" s="46" t="str">
        <f>IF(H257&lt;H255/3,"NG, Stem Resultant is Outside Middle 1/3 of Footing",IF(H257&gt;(2/3)*H255,"NG, Stem Resultant is Outside Middle 1/3 of Footing","OK, Stem Resultant Within Middle 1/3 of Footing"))</f>
        <v>OK, Stem Resultant Within Middle 1/3 of Footing</v>
      </c>
    </row>
    <row r="265" spans="2:19">
      <c r="E265" s="15">
        <f>(H256/H260)+H256*H258*(H255/2)/H259</f>
        <v>2.2025506818474767</v>
      </c>
      <c r="F265" s="1" t="s">
        <v>49</v>
      </c>
      <c r="L265" s="65"/>
      <c r="M265" s="64"/>
      <c r="N265" s="65"/>
      <c r="O265" s="65"/>
      <c r="P265" s="65"/>
      <c r="Q265" s="65"/>
      <c r="R265" s="65"/>
      <c r="S265" s="65"/>
    </row>
    <row r="266" spans="2:19" ht="14.25">
      <c r="H266" s="2" t="s">
        <v>50</v>
      </c>
      <c r="I266" s="36" t="str">
        <f>IF(E269&lt;0,(-E265/(E265-E269))*(-H255),"N/A")</f>
        <v>N/A</v>
      </c>
    </row>
    <row r="267" spans="2:19">
      <c r="G267" s="37" t="s">
        <v>51</v>
      </c>
    </row>
    <row r="269" spans="2:19" ht="14.25">
      <c r="E269" s="15">
        <f>(H256/H260)-H256*H258*(H255/2)/H259</f>
        <v>0.46528549317737755</v>
      </c>
      <c r="F269" s="1" t="s">
        <v>49</v>
      </c>
      <c r="G269" s="2" t="s">
        <v>52</v>
      </c>
      <c r="H269" s="15" t="str">
        <f>IF(I266="N/A","N/A",(H256/(1*I266))+H256*H258*(I266/2)/H259)</f>
        <v>N/A</v>
      </c>
      <c r="I269" s="1" t="s">
        <v>49</v>
      </c>
    </row>
    <row r="271" spans="2:19">
      <c r="B271" s="29"/>
      <c r="C271" s="30"/>
      <c r="D271" s="30"/>
      <c r="E271" s="30"/>
      <c r="F271" s="31"/>
    </row>
    <row r="272" spans="2:19">
      <c r="B272" s="32"/>
      <c r="C272" s="5"/>
      <c r="D272" s="5"/>
      <c r="E272" s="38" t="s">
        <v>53</v>
      </c>
      <c r="F272" s="39">
        <f>MAX(E265,H269)</f>
        <v>2.2025506818474767</v>
      </c>
      <c r="I272" s="38" t="s">
        <v>110</v>
      </c>
    </row>
    <row r="273" spans="1:9">
      <c r="B273" s="33"/>
      <c r="C273" s="34"/>
      <c r="D273" s="34"/>
      <c r="E273" s="34"/>
      <c r="F273" s="35"/>
    </row>
    <row r="275" spans="1:9">
      <c r="D275" s="2" t="s">
        <v>277</v>
      </c>
      <c r="E275" s="8">
        <f>'Traffic Surcharge Check'!E276</f>
        <v>7</v>
      </c>
      <c r="F275" s="1" t="s">
        <v>278</v>
      </c>
    </row>
    <row r="276" spans="1:9" ht="13.5" thickBot="1">
      <c r="D276" s="2" t="s">
        <v>279</v>
      </c>
      <c r="E276" s="8">
        <f>'Traffic Surcharge Check'!E277</f>
        <v>0.55000000000000004</v>
      </c>
      <c r="F276" s="1" t="s">
        <v>280</v>
      </c>
    </row>
    <row r="277" spans="1:9" ht="13.5" thickBot="1">
      <c r="B277" s="111"/>
      <c r="C277" s="112"/>
      <c r="D277" s="113" t="s">
        <v>281</v>
      </c>
      <c r="E277" s="114">
        <f>E275*E276</f>
        <v>3.8500000000000005</v>
      </c>
      <c r="F277" s="112" t="str">
        <f>IF(E277=G277,"ksf      =",IF(E277&lt;G277,"ksf      &lt;","ksf      &gt;"))</f>
        <v>ksf      &gt;</v>
      </c>
      <c r="G277" s="115">
        <f>F272</f>
        <v>2.2025506818474767</v>
      </c>
      <c r="H277" s="109" t="str">
        <f>IF(E277&gt;=G277,"OK","NG")</f>
        <v>OK</v>
      </c>
      <c r="I277" s="110"/>
    </row>
    <row r="279" spans="1:9" ht="14.25">
      <c r="B279" s="2" t="s">
        <v>56</v>
      </c>
      <c r="C279" s="15">
        <f>(((B40+B41)/(-H255))*(E265-E269)+E265)</f>
        <v>2.2025506818474767</v>
      </c>
      <c r="D279" s="1" t="s">
        <v>55</v>
      </c>
    </row>
    <row r="280" spans="1:9" ht="14.25">
      <c r="C280" s="2" t="s">
        <v>57</v>
      </c>
      <c r="D280" s="15">
        <f>C68+B18*B8*B17/1000</f>
        <v>3.1543541666666659</v>
      </c>
      <c r="E280" s="1" t="s">
        <v>245</v>
      </c>
      <c r="H280" s="15">
        <f>1.35*C68+1.25*B18*B8*B17/1000</f>
        <v>4.1677531249999991</v>
      </c>
      <c r="I280" s="1" t="s">
        <v>36</v>
      </c>
    </row>
    <row r="282" spans="1:9" ht="16.5">
      <c r="A282" s="5"/>
      <c r="B282" s="5"/>
      <c r="C282" s="5"/>
      <c r="D282" s="5"/>
      <c r="E282" s="38" t="s">
        <v>252</v>
      </c>
      <c r="F282" s="25">
        <f>ABS(-H280*B18/2+1*E269*(B18^2)/2+1*(C279-E269)*(B18^2)/6)</f>
        <v>1.9863182170624094</v>
      </c>
      <c r="G282" s="5" t="s">
        <v>39</v>
      </c>
      <c r="H282" s="5"/>
      <c r="I282" s="38" t="s">
        <v>110</v>
      </c>
    </row>
    <row r="283" spans="1:9" ht="14.25">
      <c r="A283" s="5"/>
      <c r="B283" s="5"/>
      <c r="C283" s="5"/>
      <c r="D283" s="5"/>
      <c r="E283" s="38" t="s">
        <v>257</v>
      </c>
      <c r="F283" s="25">
        <f>ABS(1*(H280)-1*(C279+E269)*B18/2)</f>
        <v>0.94411774684496663</v>
      </c>
      <c r="G283" s="5" t="s">
        <v>36</v>
      </c>
      <c r="H283" s="5"/>
      <c r="I283" s="38" t="s">
        <v>110</v>
      </c>
    </row>
    <row r="284" spans="1:9">
      <c r="A284" s="5"/>
      <c r="B284" s="5"/>
      <c r="C284" s="5"/>
      <c r="D284" s="5"/>
      <c r="E284" s="38"/>
      <c r="F284" s="25"/>
      <c r="G284" s="5"/>
      <c r="H284" s="5"/>
      <c r="I284" s="38"/>
    </row>
    <row r="285" spans="1:9" ht="14.25">
      <c r="B285" s="2" t="s">
        <v>56</v>
      </c>
      <c r="C285" s="15">
        <f>((B11/(-B19))*(E265-E269)+E265)</f>
        <v>1.5444956861391057</v>
      </c>
      <c r="D285" s="1" t="s">
        <v>59</v>
      </c>
      <c r="I285" s="38"/>
    </row>
    <row r="286" spans="1:9" ht="14.25">
      <c r="B286" s="2" t="s">
        <v>67</v>
      </c>
      <c r="C286" s="15">
        <f>0.9*C247</f>
        <v>2.8125000000000003E-3</v>
      </c>
      <c r="D286" s="1" t="s">
        <v>49</v>
      </c>
      <c r="E286" s="2" t="s">
        <v>69</v>
      </c>
      <c r="F286" s="15">
        <f>C286+C287</f>
        <v>2.8125000000000003E-3</v>
      </c>
      <c r="G286" s="1" t="s">
        <v>49</v>
      </c>
      <c r="I286" s="38"/>
    </row>
    <row r="287" spans="1:9" ht="14.25">
      <c r="B287" s="2" t="s">
        <v>68</v>
      </c>
      <c r="C287" s="15">
        <v>0</v>
      </c>
      <c r="D287" s="1" t="s">
        <v>49</v>
      </c>
      <c r="F287" s="1" t="s">
        <v>72</v>
      </c>
      <c r="I287" s="38"/>
    </row>
    <row r="288" spans="1:9">
      <c r="B288" s="2"/>
      <c r="C288" s="15"/>
      <c r="I288" s="38"/>
    </row>
    <row r="289" spans="1:9" ht="16.5">
      <c r="E289" s="38" t="s">
        <v>255</v>
      </c>
      <c r="F289" s="25">
        <f>ABS((C285-F286)*(B11^2)/2+(E265-C285)*(B11/2)*((2/3)*B11))</f>
        <v>4.297713794729499</v>
      </c>
      <c r="G289" s="5" t="s">
        <v>39</v>
      </c>
      <c r="I289" s="38" t="s">
        <v>109</v>
      </c>
    </row>
    <row r="290" spans="1:9" ht="14.25">
      <c r="B290" s="5"/>
      <c r="C290" s="5"/>
      <c r="D290" s="5"/>
      <c r="E290" s="38" t="s">
        <v>256</v>
      </c>
      <c r="F290" s="25">
        <f>ABS(0.9*B11*B7*(B17/1000)-(E265+C285)*B11/2)</f>
        <v>3.4812982999860238</v>
      </c>
      <c r="G290" s="5" t="s">
        <v>36</v>
      </c>
      <c r="H290" s="5"/>
      <c r="I290" s="38" t="s">
        <v>109</v>
      </c>
    </row>
    <row r="291" spans="1:9">
      <c r="A291" s="5"/>
      <c r="B291" s="5"/>
      <c r="C291" s="5"/>
      <c r="D291" s="5"/>
      <c r="E291" s="38"/>
      <c r="F291" s="25"/>
      <c r="G291" s="5"/>
      <c r="H291" s="5"/>
      <c r="I291" s="38"/>
    </row>
    <row r="292" spans="1:9">
      <c r="A292" s="6" t="s">
        <v>40</v>
      </c>
      <c r="D292" s="2"/>
      <c r="E292" s="41"/>
      <c r="F292" s="2"/>
      <c r="G292" s="15"/>
    </row>
    <row r="293" spans="1:9" ht="14.25">
      <c r="A293" s="6"/>
      <c r="E293" s="19" t="s">
        <v>162</v>
      </c>
      <c r="F293" s="19" t="s">
        <v>163</v>
      </c>
      <c r="G293" s="60" t="s">
        <v>165</v>
      </c>
    </row>
    <row r="294" spans="1:9" ht="15.75">
      <c r="A294" s="116" t="s">
        <v>248</v>
      </c>
      <c r="B294" s="116"/>
      <c r="C294" s="116"/>
      <c r="D294" s="116"/>
      <c r="E294" s="22" t="s">
        <v>164</v>
      </c>
      <c r="F294" s="22" t="s">
        <v>166</v>
      </c>
      <c r="G294" s="62" t="s">
        <v>164</v>
      </c>
    </row>
    <row r="295" spans="1:9">
      <c r="A295" s="2"/>
      <c r="B295" s="54" t="s">
        <v>249</v>
      </c>
      <c r="C295" s="107">
        <f>'Traffic Surcharge Check'!C296</f>
        <v>5</v>
      </c>
      <c r="D295" s="108">
        <f>'Traffic Surcharge Check'!D296</f>
        <v>18</v>
      </c>
      <c r="E295" s="10">
        <f>IF(C295=4,0.5,IF(C295=5,0.625,IF(C295=6,0.75,IF(C295=7,0.875,IF(C295=8,1,IF(C295=9,1.128,IF(C295=10,1.27,IF(C295=11,1.41,"ERROR"))))))))</f>
        <v>0.625</v>
      </c>
      <c r="F295" s="8">
        <f>IF(C295=4,0.2,IF(C295=5,0.31,IF(C295=6,0.44,IF(C295=7,0.6,IF(C295=8,0.79,IF(C295=9,1,IF(C295=10,1.27,IF(C295=11,1.56,"ERROR"))))))))</f>
        <v>0.31</v>
      </c>
      <c r="G295" s="63">
        <v>3</v>
      </c>
    </row>
    <row r="296" spans="1:9">
      <c r="B296" s="54" t="s">
        <v>120</v>
      </c>
      <c r="C296" s="107">
        <f>'Traffic Surcharge Check'!C297</f>
        <v>6</v>
      </c>
      <c r="D296" s="108">
        <f>'Traffic Surcharge Check'!D297</f>
        <v>18</v>
      </c>
      <c r="E296" s="10">
        <f t="shared" ref="E296" si="6">IF(C296=4,0.5,IF(C296=5,0.625,IF(C296=6,0.75,IF(C296=7,0.875,IF(C296=8,1,IF(C296=9,1.128,IF(C296=10,1.27,IF(C296=11,1.41,"ERROR"))))))))</f>
        <v>0.75</v>
      </c>
      <c r="F296" s="8">
        <f t="shared" ref="F296" si="7">IF(C296=4,0.2,IF(C296=5,0.31,IF(C296=6,0.44,IF(C296=7,0.6,IF(C296=8,0.79,IF(C296=9,1,IF(C296=10,1.27,IF(C296=11,1.56,"ERROR"))))))))</f>
        <v>0.44</v>
      </c>
      <c r="G296" s="63">
        <v>3</v>
      </c>
    </row>
    <row r="297" spans="1:9">
      <c r="A297" s="6"/>
      <c r="D297" s="2"/>
      <c r="E297" s="41"/>
      <c r="F297" s="2"/>
      <c r="G297" s="15"/>
    </row>
    <row r="298" spans="1:9" ht="13.5">
      <c r="A298" s="100" t="s">
        <v>246</v>
      </c>
      <c r="B298" s="64"/>
      <c r="C298" s="65"/>
      <c r="D298" s="65"/>
      <c r="E298" s="65"/>
      <c r="F298" s="65"/>
      <c r="G298" s="65"/>
      <c r="H298" s="65"/>
    </row>
    <row r="299" spans="1:9" ht="13.5">
      <c r="A299" s="66" t="s">
        <v>122</v>
      </c>
      <c r="B299" s="65"/>
      <c r="C299" s="65"/>
      <c r="D299" s="65"/>
      <c r="E299" s="65"/>
      <c r="F299" s="65"/>
      <c r="G299" s="65"/>
      <c r="I299" s="67" t="s">
        <v>123</v>
      </c>
    </row>
    <row r="300" spans="1:9" ht="14.25">
      <c r="A300" s="65"/>
      <c r="B300" s="65"/>
      <c r="C300" s="65"/>
      <c r="D300" s="68" t="s">
        <v>211</v>
      </c>
      <c r="E300" s="63">
        <v>1.6</v>
      </c>
      <c r="F300" s="64" t="s">
        <v>124</v>
      </c>
      <c r="G300" s="65"/>
      <c r="H300" s="65"/>
    </row>
    <row r="301" spans="1:9" ht="14.25">
      <c r="A301" s="65"/>
      <c r="B301" s="65"/>
      <c r="C301" s="65"/>
      <c r="D301" s="68" t="s">
        <v>212</v>
      </c>
      <c r="E301" s="63">
        <v>0.67</v>
      </c>
      <c r="F301" s="64" t="s">
        <v>125</v>
      </c>
      <c r="G301" s="65"/>
      <c r="H301" s="65"/>
    </row>
    <row r="302" spans="1:9">
      <c r="A302" s="65"/>
      <c r="B302" s="65"/>
      <c r="C302" s="65"/>
      <c r="D302" s="68" t="s">
        <v>213</v>
      </c>
      <c r="E302" s="63">
        <v>1</v>
      </c>
      <c r="F302" s="64" t="s">
        <v>214</v>
      </c>
      <c r="G302" s="65"/>
      <c r="H302" s="65"/>
    </row>
    <row r="303" spans="1:9" ht="14.25">
      <c r="A303" s="65"/>
      <c r="B303" s="65"/>
      <c r="C303" s="65"/>
      <c r="D303" s="68" t="s">
        <v>168</v>
      </c>
      <c r="E303" s="63">
        <f>B14/1000</f>
        <v>4</v>
      </c>
      <c r="F303" s="64" t="s">
        <v>116</v>
      </c>
      <c r="G303" s="65"/>
      <c r="H303" s="65"/>
    </row>
    <row r="304" spans="1:9" ht="16.5">
      <c r="A304" s="65"/>
      <c r="B304" s="65"/>
      <c r="C304" s="65"/>
      <c r="D304" s="68" t="s">
        <v>269</v>
      </c>
      <c r="E304" s="69">
        <f>0.24*E302*SQRT(E303)</f>
        <v>0.48</v>
      </c>
      <c r="F304" s="64" t="s">
        <v>126</v>
      </c>
      <c r="G304" s="65"/>
      <c r="H304" s="65"/>
    </row>
    <row r="305" spans="1:9">
      <c r="A305" s="65"/>
      <c r="B305" s="65"/>
      <c r="C305" s="65"/>
      <c r="D305" s="68" t="s">
        <v>127</v>
      </c>
      <c r="E305" s="63">
        <f>12</f>
        <v>12</v>
      </c>
      <c r="F305" s="64" t="s">
        <v>128</v>
      </c>
      <c r="G305" s="65"/>
      <c r="H305" s="65"/>
    </row>
    <row r="306" spans="1:9">
      <c r="A306" s="65"/>
      <c r="B306" s="65"/>
      <c r="C306" s="65"/>
      <c r="D306" s="68" t="s">
        <v>129</v>
      </c>
      <c r="E306" s="63">
        <f>B7*12</f>
        <v>18</v>
      </c>
      <c r="F306" s="64" t="s">
        <v>128</v>
      </c>
      <c r="G306" s="65"/>
      <c r="H306" s="65"/>
    </row>
    <row r="307" spans="1:9" ht="15.75">
      <c r="A307" s="65"/>
      <c r="B307" s="65"/>
      <c r="C307" s="65"/>
      <c r="D307" s="68" t="s">
        <v>169</v>
      </c>
      <c r="E307" s="70">
        <f>E305*(E306^2)/6</f>
        <v>648</v>
      </c>
      <c r="F307" s="64" t="s">
        <v>170</v>
      </c>
      <c r="G307" s="65"/>
      <c r="H307" s="65"/>
    </row>
    <row r="309" spans="1:9" ht="14.25">
      <c r="D309" s="71" t="s">
        <v>215</v>
      </c>
      <c r="E309" s="72">
        <f>E300*E301*E304*E307/12</f>
        <v>27.786240000000003</v>
      </c>
      <c r="F309" s="73" t="s">
        <v>39</v>
      </c>
      <c r="G309" s="71" t="s">
        <v>171</v>
      </c>
      <c r="H309" s="72">
        <f>IF(E309&lt;MAX(F243,F282),MAX(F243,F282),MIN(E309:E310))</f>
        <v>2.6418032286930044</v>
      </c>
      <c r="I309" s="73" t="s">
        <v>39</v>
      </c>
    </row>
    <row r="310" spans="1:9">
      <c r="D310" s="71" t="s">
        <v>130</v>
      </c>
      <c r="E310" s="72">
        <f>1.33*MAX(F243,F282)</f>
        <v>2.6418032286930044</v>
      </c>
      <c r="F310" s="73" t="s">
        <v>39</v>
      </c>
      <c r="G310" s="65"/>
      <c r="H310" s="65"/>
      <c r="I310" s="65"/>
    </row>
    <row r="312" spans="1:9" ht="13.5">
      <c r="A312" s="74" t="s">
        <v>131</v>
      </c>
      <c r="B312" s="65"/>
      <c r="C312" s="65"/>
      <c r="D312" s="65"/>
      <c r="E312" s="65"/>
      <c r="F312" s="65"/>
      <c r="G312" s="65"/>
      <c r="I312" s="67" t="s">
        <v>132</v>
      </c>
    </row>
    <row r="313" spans="1:9" ht="14.25">
      <c r="A313" s="65"/>
      <c r="B313" s="65"/>
      <c r="C313" s="68" t="s">
        <v>224</v>
      </c>
      <c r="D313" s="63">
        <v>0.9</v>
      </c>
      <c r="E313" s="64" t="s">
        <v>133</v>
      </c>
      <c r="F313" s="68" t="s">
        <v>172</v>
      </c>
      <c r="G313" s="69">
        <f>E295</f>
        <v>0.625</v>
      </c>
      <c r="H313" s="64" t="s">
        <v>128</v>
      </c>
    </row>
    <row r="314" spans="1:9" ht="16.5">
      <c r="A314" s="65"/>
      <c r="B314" s="65"/>
      <c r="C314" s="68" t="s">
        <v>173</v>
      </c>
      <c r="D314" s="63">
        <f>E303</f>
        <v>4</v>
      </c>
      <c r="E314" s="64" t="s">
        <v>134</v>
      </c>
      <c r="F314" s="68" t="s">
        <v>174</v>
      </c>
      <c r="G314" s="69">
        <f>F295</f>
        <v>0.31</v>
      </c>
      <c r="H314" s="64" t="s">
        <v>175</v>
      </c>
    </row>
    <row r="315" spans="1:9" ht="14.25">
      <c r="A315" s="65"/>
      <c r="B315" s="65"/>
      <c r="C315" s="68" t="s">
        <v>176</v>
      </c>
      <c r="D315" s="75">
        <f>B15/1000</f>
        <v>60</v>
      </c>
      <c r="E315" s="64" t="s">
        <v>134</v>
      </c>
      <c r="F315" s="68" t="s">
        <v>135</v>
      </c>
      <c r="G315" s="63">
        <f>D295</f>
        <v>18</v>
      </c>
      <c r="H315" s="64" t="s">
        <v>128</v>
      </c>
    </row>
    <row r="316" spans="1:9" ht="16.5">
      <c r="A316" s="65"/>
      <c r="B316" s="65"/>
      <c r="C316" s="68" t="s">
        <v>225</v>
      </c>
      <c r="D316" s="63">
        <f>IF(D314&lt;=10,0.85,MAX(0.75,0.85-0.02*(D314-10)/1))</f>
        <v>0.85</v>
      </c>
      <c r="E316" s="64" t="s">
        <v>136</v>
      </c>
      <c r="F316" s="68" t="s">
        <v>177</v>
      </c>
      <c r="G316" s="69">
        <f>(G314/(G315/12))*(E305/12)</f>
        <v>0.20666666666666667</v>
      </c>
      <c r="H316" s="64" t="s">
        <v>178</v>
      </c>
    </row>
    <row r="317" spans="1:9" ht="14.25">
      <c r="A317" s="65"/>
      <c r="B317" s="65"/>
      <c r="C317" s="68" t="s">
        <v>226</v>
      </c>
      <c r="D317" s="63">
        <f>IF(D314&lt;=4,0.85,MAX(0.65,0.85-0.05*(D314-4)/1))</f>
        <v>0.85</v>
      </c>
      <c r="E317" s="64" t="s">
        <v>136</v>
      </c>
      <c r="F317" s="68" t="s">
        <v>137</v>
      </c>
      <c r="G317" s="69">
        <f>G295</f>
        <v>3</v>
      </c>
      <c r="H317" s="64" t="s">
        <v>128</v>
      </c>
    </row>
    <row r="318" spans="1:9">
      <c r="A318" s="65"/>
      <c r="B318" s="65"/>
      <c r="C318" s="68" t="s">
        <v>129</v>
      </c>
      <c r="D318" s="63">
        <f>E306</f>
        <v>18</v>
      </c>
      <c r="E318" s="64" t="s">
        <v>128</v>
      </c>
      <c r="F318" s="65"/>
      <c r="G318" s="65"/>
      <c r="H318" s="65"/>
    </row>
    <row r="319" spans="1:9" ht="14.25">
      <c r="A319" s="65"/>
      <c r="B319" s="65"/>
      <c r="C319" s="68" t="s">
        <v>179</v>
      </c>
      <c r="D319" s="69">
        <f>D318-G317-G313/2</f>
        <v>14.6875</v>
      </c>
      <c r="E319" s="64" t="s">
        <v>128</v>
      </c>
      <c r="F319" s="65"/>
      <c r="G319" s="65"/>
      <c r="H319" s="65"/>
    </row>
    <row r="320" spans="1:9" ht="14.25">
      <c r="A320" s="65"/>
      <c r="B320" s="65"/>
      <c r="C320" s="68" t="s">
        <v>180</v>
      </c>
      <c r="D320" s="69">
        <f>G316*D315/(D316*D314*D317*E305)</f>
        <v>0.35755478662053064</v>
      </c>
      <c r="E320" s="64" t="s">
        <v>138</v>
      </c>
      <c r="F320" s="65"/>
      <c r="G320" s="65"/>
      <c r="H320" s="65"/>
    </row>
    <row r="321" spans="1:9">
      <c r="A321" s="65"/>
      <c r="B321" s="65"/>
      <c r="C321" s="68" t="s">
        <v>139</v>
      </c>
      <c r="D321" s="69">
        <f>D317*D320</f>
        <v>0.30392156862745101</v>
      </c>
      <c r="E321" s="64" t="s">
        <v>140</v>
      </c>
      <c r="F321" s="65"/>
      <c r="G321" s="65"/>
      <c r="H321" s="65"/>
    </row>
    <row r="322" spans="1:9" ht="13.5" thickBot="1">
      <c r="A322" s="65"/>
      <c r="B322" s="65"/>
      <c r="C322" s="68"/>
      <c r="D322" s="69"/>
      <c r="E322" s="64"/>
      <c r="F322" s="65"/>
      <c r="G322" s="65"/>
      <c r="H322" s="65"/>
    </row>
    <row r="323" spans="1:9" ht="15" thickBot="1">
      <c r="A323" s="65"/>
      <c r="B323" s="76"/>
      <c r="C323" s="77"/>
      <c r="D323" s="78" t="s">
        <v>227</v>
      </c>
      <c r="E323" s="79">
        <f>D313*G316*D315*(D319-D321/2)/12</f>
        <v>13.518051470588235</v>
      </c>
      <c r="F323" s="80" t="str">
        <f>IF(E323&gt;=G323,"k-ft        &gt;","k-ft        &lt;")</f>
        <v>k-ft        &gt;</v>
      </c>
      <c r="G323" s="79">
        <f>H309</f>
        <v>2.6418032286930044</v>
      </c>
      <c r="H323" s="80" t="s">
        <v>39</v>
      </c>
      <c r="I323" s="81" t="str">
        <f>IF(E323&gt;=G323,"OK","NG, Increase Reinforcement")</f>
        <v>OK</v>
      </c>
    </row>
    <row r="325" spans="1:9" ht="13.5">
      <c r="A325" s="74" t="s">
        <v>141</v>
      </c>
      <c r="B325" s="65"/>
      <c r="C325" s="65"/>
      <c r="D325" s="65"/>
      <c r="E325" s="65"/>
      <c r="F325" s="65"/>
      <c r="G325" s="65"/>
      <c r="I325" s="67" t="s">
        <v>142</v>
      </c>
    </row>
    <row r="326" spans="1:9" ht="14.25">
      <c r="A326" s="65"/>
      <c r="B326" s="65"/>
      <c r="C326" s="65"/>
      <c r="D326" s="65"/>
      <c r="E326" s="65"/>
      <c r="G326" s="68" t="s">
        <v>181</v>
      </c>
      <c r="H326" s="69">
        <f>G317+G313/2</f>
        <v>3.3125</v>
      </c>
      <c r="I326" s="64" t="s">
        <v>128</v>
      </c>
    </row>
    <row r="327" spans="1:9">
      <c r="A327" s="65"/>
      <c r="B327" s="65"/>
      <c r="C327" s="65"/>
      <c r="D327" s="65"/>
      <c r="E327" s="65"/>
      <c r="G327" s="68" t="s">
        <v>143</v>
      </c>
      <c r="H327" s="63">
        <f>D318</f>
        <v>18</v>
      </c>
      <c r="I327" s="64" t="s">
        <v>128</v>
      </c>
    </row>
    <row r="328" spans="1:9" ht="14.25">
      <c r="A328" s="65"/>
      <c r="B328" s="65"/>
      <c r="C328" s="65"/>
      <c r="D328" s="65"/>
      <c r="E328" s="65"/>
      <c r="G328" s="68" t="s">
        <v>228</v>
      </c>
      <c r="H328" s="69">
        <f>1+H326/(0.7*(H327-H326))</f>
        <v>1.3221884498480243</v>
      </c>
      <c r="I328" s="64" t="s">
        <v>144</v>
      </c>
    </row>
    <row r="329" spans="1:9">
      <c r="A329" s="65"/>
      <c r="B329" s="65"/>
      <c r="C329" s="65"/>
      <c r="D329" s="65"/>
      <c r="E329" s="65"/>
      <c r="F329" s="65"/>
      <c r="G329" s="65"/>
      <c r="H329" s="65"/>
    </row>
    <row r="330" spans="1:9" ht="14.25">
      <c r="B330" s="65"/>
      <c r="C330" s="65"/>
      <c r="D330" s="68" t="s">
        <v>182</v>
      </c>
      <c r="E330" s="63">
        <f>F243</f>
        <v>1.4605636423649271</v>
      </c>
      <c r="F330" s="64" t="s">
        <v>39</v>
      </c>
      <c r="G330" s="65"/>
      <c r="H330" s="65"/>
      <c r="I330" s="65"/>
    </row>
    <row r="331" spans="1:9" ht="14.25">
      <c r="B331" s="65"/>
      <c r="C331" s="65"/>
      <c r="D331" s="68" t="s">
        <v>229</v>
      </c>
      <c r="E331" s="82">
        <f>G316/(E305*D319)</f>
        <v>1.1725768321513002E-3</v>
      </c>
      <c r="F331" s="65"/>
      <c r="I331" s="65"/>
    </row>
    <row r="332" spans="1:9" ht="14.25">
      <c r="B332" s="65"/>
      <c r="C332" s="65"/>
      <c r="D332" s="68" t="s">
        <v>183</v>
      </c>
      <c r="E332" s="70">
        <f>2500*(D314^0.33)</f>
        <v>3950.2065593168854</v>
      </c>
      <c r="F332" s="64" t="s">
        <v>134</v>
      </c>
      <c r="G332" s="64" t="s">
        <v>184</v>
      </c>
      <c r="H332" s="65"/>
      <c r="I332" s="65"/>
    </row>
    <row r="333" spans="1:9" ht="14.25">
      <c r="B333" s="65"/>
      <c r="C333" s="65"/>
      <c r="D333" s="68" t="s">
        <v>185</v>
      </c>
      <c r="E333" s="69">
        <f>29000/E332</f>
        <v>7.3413882450276242</v>
      </c>
      <c r="F333" s="64" t="s">
        <v>145</v>
      </c>
      <c r="G333" s="68" t="s">
        <v>186</v>
      </c>
      <c r="H333" s="69">
        <f>E330*12/(G316*E335*D319)</f>
        <v>6.0207087122189948</v>
      </c>
      <c r="I333" s="64" t="s">
        <v>134</v>
      </c>
    </row>
    <row r="334" spans="1:9" ht="16.5">
      <c r="B334" s="65"/>
      <c r="C334" s="65"/>
      <c r="D334" s="68" t="s">
        <v>230</v>
      </c>
      <c r="E334" s="69">
        <f>SQRT(2*E331*E333+(E331*E333)^2)-E331*E333</f>
        <v>0.12288609572240917</v>
      </c>
      <c r="F334" s="65"/>
      <c r="G334" s="68" t="s">
        <v>187</v>
      </c>
      <c r="H334" s="69">
        <f>0.6*D315</f>
        <v>36</v>
      </c>
      <c r="I334" s="64" t="s">
        <v>134</v>
      </c>
    </row>
    <row r="335" spans="1:9">
      <c r="B335" s="65"/>
      <c r="C335" s="65"/>
      <c r="D335" s="68" t="s">
        <v>146</v>
      </c>
      <c r="E335" s="69">
        <f>1-E334/3</f>
        <v>0.95903796809253028</v>
      </c>
      <c r="F335" s="65"/>
      <c r="G335" s="65"/>
      <c r="H335" s="65"/>
      <c r="I335" s="83" t="str">
        <f>IF(H333&lt;=H334,"OK","NG, Decrease Reinforcement Spacing")</f>
        <v>OK</v>
      </c>
    </row>
    <row r="336" spans="1:9">
      <c r="A336" s="65"/>
      <c r="B336" s="65"/>
      <c r="C336" s="65"/>
      <c r="D336" s="65"/>
      <c r="E336" s="65"/>
      <c r="F336" s="65"/>
      <c r="G336" s="65"/>
      <c r="H336" s="65"/>
    </row>
    <row r="337" spans="1:9" ht="14.25">
      <c r="A337" s="65"/>
      <c r="B337" s="65"/>
      <c r="C337" s="68" t="s">
        <v>232</v>
      </c>
      <c r="D337" s="63">
        <v>1</v>
      </c>
      <c r="E337" s="64" t="s">
        <v>231</v>
      </c>
      <c r="F337" s="65"/>
      <c r="G337" s="65"/>
      <c r="H337" s="65"/>
    </row>
    <row r="338" spans="1:9" ht="13.5" thickBot="1">
      <c r="A338" s="65"/>
      <c r="B338" s="65"/>
      <c r="C338" s="65"/>
      <c r="D338" s="65"/>
      <c r="E338" s="65"/>
      <c r="F338" s="65"/>
      <c r="G338" s="65"/>
      <c r="H338" s="65"/>
    </row>
    <row r="339" spans="1:9" ht="15" thickBot="1">
      <c r="A339" s="65"/>
      <c r="B339" s="76"/>
      <c r="C339" s="84"/>
      <c r="D339" s="78" t="s">
        <v>233</v>
      </c>
      <c r="E339" s="85">
        <f>((700*D337)/(H328*H333))-2*H326</f>
        <v>81.309047744554761</v>
      </c>
      <c r="F339" s="80" t="str">
        <f>IF(E339&gt;=G339,"inches      &gt;","inches      &lt;")</f>
        <v>inches      &gt;</v>
      </c>
      <c r="G339" s="85">
        <f>D295</f>
        <v>18</v>
      </c>
      <c r="H339" s="80" t="s">
        <v>128</v>
      </c>
      <c r="I339" s="81" t="str">
        <f>IF(E339&gt;=G339,"OK","NG, Decrease Reinforcement Spacing")</f>
        <v>OK</v>
      </c>
    </row>
    <row r="341" spans="1:9" ht="13.5">
      <c r="A341" s="100" t="s">
        <v>151</v>
      </c>
      <c r="B341" s="65"/>
      <c r="C341" s="65"/>
      <c r="D341" s="65"/>
      <c r="E341" s="65"/>
      <c r="F341" s="65"/>
      <c r="G341" s="65"/>
      <c r="I341" s="71" t="s">
        <v>148</v>
      </c>
    </row>
    <row r="342" spans="1:9">
      <c r="A342" s="65"/>
      <c r="B342" s="65"/>
      <c r="C342" s="65"/>
      <c r="D342" s="68" t="s">
        <v>127</v>
      </c>
      <c r="E342" s="63">
        <f>B18*12</f>
        <v>29</v>
      </c>
      <c r="F342" s="64" t="s">
        <v>250</v>
      </c>
      <c r="G342" s="65"/>
      <c r="H342" s="65"/>
    </row>
    <row r="343" spans="1:9">
      <c r="A343" s="65"/>
      <c r="B343" s="65"/>
      <c r="C343" s="65"/>
      <c r="D343" s="68" t="s">
        <v>149</v>
      </c>
      <c r="E343" s="63">
        <f>D318</f>
        <v>18</v>
      </c>
      <c r="F343" s="64" t="s">
        <v>251</v>
      </c>
      <c r="G343" s="65"/>
      <c r="H343" s="65"/>
    </row>
    <row r="344" spans="1:9">
      <c r="A344" s="65"/>
      <c r="B344" s="65"/>
      <c r="C344" s="65"/>
      <c r="D344" s="65"/>
      <c r="E344" s="65"/>
      <c r="F344" s="65"/>
      <c r="G344" s="65"/>
      <c r="H344" s="65"/>
    </row>
    <row r="345" spans="1:9" ht="16.5">
      <c r="A345" s="65"/>
      <c r="B345" s="65"/>
      <c r="C345" s="65"/>
      <c r="D345" s="68" t="s">
        <v>188</v>
      </c>
      <c r="E345" s="69">
        <f>1.3*E342*E343/(2*(E342+E343)*D315)</f>
        <v>0.12031914893617021</v>
      </c>
      <c r="F345" s="64" t="s">
        <v>189</v>
      </c>
      <c r="G345" s="65"/>
      <c r="H345" s="68"/>
    </row>
    <row r="346" spans="1:9" ht="16.5">
      <c r="A346" s="65"/>
      <c r="B346" s="65"/>
      <c r="C346" s="65"/>
      <c r="D346" s="68" t="s">
        <v>190</v>
      </c>
      <c r="E346" s="69">
        <v>0.11</v>
      </c>
      <c r="F346" s="64" t="s">
        <v>189</v>
      </c>
      <c r="G346" s="65"/>
      <c r="H346" s="65"/>
    </row>
    <row r="347" spans="1:9" ht="16.5">
      <c r="A347" s="65"/>
      <c r="B347" s="65"/>
      <c r="C347" s="65"/>
      <c r="D347" s="68" t="s">
        <v>191</v>
      </c>
      <c r="E347" s="69">
        <v>0.6</v>
      </c>
      <c r="F347" s="64" t="s">
        <v>189</v>
      </c>
      <c r="G347" s="65"/>
      <c r="H347" s="65"/>
    </row>
    <row r="348" spans="1:9">
      <c r="A348" s="65"/>
      <c r="B348" s="65"/>
      <c r="C348" s="65"/>
      <c r="D348" s="65"/>
      <c r="E348" s="65"/>
      <c r="F348" s="65"/>
      <c r="G348" s="65"/>
      <c r="H348" s="65"/>
    </row>
    <row r="349" spans="1:9" ht="14.25">
      <c r="A349" s="65"/>
      <c r="B349" s="65"/>
      <c r="C349" s="65"/>
      <c r="D349" s="68" t="s">
        <v>192</v>
      </c>
      <c r="E349" s="69">
        <f>E296</f>
        <v>0.75</v>
      </c>
      <c r="F349" s="64" t="s">
        <v>128</v>
      </c>
      <c r="G349" s="65"/>
      <c r="H349" s="68"/>
    </row>
    <row r="350" spans="1:9" ht="16.5">
      <c r="A350" s="65"/>
      <c r="B350" s="65"/>
      <c r="C350" s="65"/>
      <c r="D350" s="68" t="s">
        <v>193</v>
      </c>
      <c r="E350" s="69">
        <f>F296</f>
        <v>0.44</v>
      </c>
      <c r="F350" s="64" t="s">
        <v>175</v>
      </c>
      <c r="G350" s="65"/>
      <c r="H350" s="68"/>
    </row>
    <row r="351" spans="1:9">
      <c r="A351" s="65"/>
      <c r="B351" s="65"/>
      <c r="C351" s="65"/>
      <c r="D351" s="68" t="s">
        <v>150</v>
      </c>
      <c r="E351" s="69">
        <f>D296</f>
        <v>18</v>
      </c>
      <c r="F351" s="64" t="s">
        <v>128</v>
      </c>
      <c r="G351" s="65"/>
      <c r="H351" s="68"/>
    </row>
    <row r="352" spans="1:9" ht="16.5">
      <c r="A352" s="65"/>
      <c r="B352" s="65"/>
      <c r="C352" s="65"/>
      <c r="D352" s="68" t="s">
        <v>194</v>
      </c>
      <c r="E352" s="69">
        <f>E350/(E351/12)</f>
        <v>0.29333333333333333</v>
      </c>
      <c r="F352" s="64" t="s">
        <v>189</v>
      </c>
      <c r="G352" s="65"/>
      <c r="H352" s="65"/>
    </row>
    <row r="353" spans="1:9" ht="13.5" thickBot="1">
      <c r="A353" s="65"/>
      <c r="B353" s="65"/>
      <c r="C353" s="65"/>
      <c r="D353" s="68"/>
      <c r="E353" s="69"/>
      <c r="F353" s="64"/>
      <c r="G353" s="65"/>
      <c r="H353" s="86" t="str">
        <f>IF(C354&lt;=F355," ",IF(AND(I339="OK",#REF!="OK"),"*  OK, Since Flexural Reinforcement Requirement is Met","NG, Revise Reinforcement"))</f>
        <v xml:space="preserve"> </v>
      </c>
    </row>
    <row r="354" spans="1:9" ht="16.5">
      <c r="A354" s="65"/>
      <c r="B354" s="87" t="s">
        <v>195</v>
      </c>
      <c r="C354" s="88">
        <f>E352</f>
        <v>0.29333333333333333</v>
      </c>
      <c r="D354" s="89" t="s">
        <v>196</v>
      </c>
      <c r="E354" s="90" t="str">
        <f>IF(C354&lt;=F354,"&lt;","&gt;")</f>
        <v>&gt;</v>
      </c>
      <c r="F354" s="88">
        <f>MAX(E345:E346)</f>
        <v>0.12031914893617021</v>
      </c>
      <c r="G354" s="89" t="s">
        <v>196</v>
      </c>
      <c r="H354" s="91" t="str">
        <f>IF(C354&gt;=F354,"OK","NG, Increase Reinforcement")</f>
        <v>OK</v>
      </c>
    </row>
    <row r="355" spans="1:9" ht="16.5" thickBot="1">
      <c r="A355" s="65"/>
      <c r="B355" s="92"/>
      <c r="C355" s="93"/>
      <c r="D355" s="93"/>
      <c r="E355" s="93" t="str">
        <f>IF(C354&lt;=F355,"&lt;","&gt;")</f>
        <v>&lt;</v>
      </c>
      <c r="F355" s="94">
        <f>E347</f>
        <v>0.6</v>
      </c>
      <c r="G355" s="95" t="s">
        <v>196</v>
      </c>
      <c r="H355" s="96" t="str">
        <f>IF(C354&lt;=F355,"OK","OK *")</f>
        <v>OK</v>
      </c>
    </row>
    <row r="357" spans="1:9" ht="13.5">
      <c r="A357" s="100" t="s">
        <v>254</v>
      </c>
      <c r="B357" s="65"/>
      <c r="C357" s="65"/>
      <c r="D357" s="65"/>
      <c r="E357" s="65"/>
      <c r="F357" s="65"/>
      <c r="G357" s="65"/>
      <c r="I357" s="71" t="s">
        <v>153</v>
      </c>
    </row>
    <row r="358" spans="1:9" ht="13.5">
      <c r="A358" s="74"/>
      <c r="B358" s="65"/>
      <c r="C358" s="65"/>
      <c r="D358" s="68" t="s">
        <v>237</v>
      </c>
      <c r="E358" s="63">
        <v>0.9</v>
      </c>
      <c r="F358" s="64" t="s">
        <v>133</v>
      </c>
      <c r="G358" s="65"/>
      <c r="H358" s="65"/>
    </row>
    <row r="359" spans="1:9">
      <c r="A359" s="65"/>
      <c r="B359" s="65"/>
      <c r="C359" s="65"/>
      <c r="D359" s="68" t="s">
        <v>213</v>
      </c>
      <c r="E359" s="63">
        <v>1</v>
      </c>
      <c r="F359" s="64" t="s">
        <v>214</v>
      </c>
      <c r="G359" s="65"/>
      <c r="H359" s="65"/>
    </row>
    <row r="360" spans="1:9" ht="14.25">
      <c r="A360" s="65"/>
      <c r="B360" s="65"/>
      <c r="C360" s="65"/>
      <c r="D360" s="68" t="s">
        <v>197</v>
      </c>
      <c r="E360" s="63">
        <v>1</v>
      </c>
      <c r="F360" s="64" t="s">
        <v>117</v>
      </c>
      <c r="G360" s="65"/>
      <c r="H360" s="65"/>
    </row>
    <row r="361" spans="1:9">
      <c r="A361" s="65"/>
      <c r="B361" s="65"/>
      <c r="C361" s="68"/>
      <c r="D361" s="63"/>
      <c r="E361" s="64"/>
      <c r="F361" s="65"/>
      <c r="G361" s="65"/>
      <c r="H361" s="68"/>
    </row>
    <row r="362" spans="1:9" ht="14.25">
      <c r="A362" s="65"/>
      <c r="B362" s="65"/>
      <c r="C362" s="68" t="s">
        <v>198</v>
      </c>
      <c r="D362" s="69">
        <f>D319</f>
        <v>14.6875</v>
      </c>
      <c r="E362" s="64" t="s">
        <v>154</v>
      </c>
      <c r="F362" s="65"/>
      <c r="G362" s="65"/>
      <c r="H362" s="68"/>
    </row>
    <row r="363" spans="1:9" ht="14.25">
      <c r="A363" s="65"/>
      <c r="B363" s="65"/>
      <c r="C363" s="68" t="s">
        <v>199</v>
      </c>
      <c r="D363" s="69">
        <f>MAX(0.9*D362,0.72*E306)</f>
        <v>13.21875</v>
      </c>
      <c r="E363" s="64" t="s">
        <v>154</v>
      </c>
      <c r="F363" s="65"/>
      <c r="G363" s="65"/>
      <c r="H363" s="68"/>
    </row>
    <row r="364" spans="1:9" ht="14.25">
      <c r="A364" s="65"/>
      <c r="B364" s="65"/>
      <c r="C364" s="68" t="s">
        <v>200</v>
      </c>
      <c r="D364" s="63">
        <f>12</f>
        <v>12</v>
      </c>
      <c r="E364" s="64" t="s">
        <v>128</v>
      </c>
      <c r="F364" s="65"/>
      <c r="G364" s="65"/>
      <c r="H364" s="68"/>
    </row>
    <row r="365" spans="1:9">
      <c r="A365" s="65"/>
      <c r="B365" s="65"/>
      <c r="C365" s="68"/>
      <c r="D365" s="63"/>
      <c r="E365" s="64"/>
      <c r="F365" s="65"/>
      <c r="G365" s="65"/>
      <c r="H365" s="68"/>
    </row>
    <row r="366" spans="1:9" ht="14.25">
      <c r="A366" s="65"/>
      <c r="B366" s="65"/>
      <c r="C366" s="68" t="s">
        <v>201</v>
      </c>
      <c r="D366" s="70">
        <f>H309*12</f>
        <v>31.701638744316053</v>
      </c>
      <c r="E366" s="64" t="s">
        <v>155</v>
      </c>
      <c r="F366" s="65"/>
      <c r="G366" s="65"/>
      <c r="H366" s="65"/>
    </row>
    <row r="367" spans="1:9" ht="14.25">
      <c r="A367" s="65"/>
      <c r="B367" s="65"/>
      <c r="C367" s="68" t="s">
        <v>202</v>
      </c>
      <c r="D367" s="70">
        <f>D369*D363</f>
        <v>13.514465309506939</v>
      </c>
      <c r="E367" s="64" t="s">
        <v>155</v>
      </c>
      <c r="F367" s="98" t="s">
        <v>156</v>
      </c>
      <c r="G367" s="65"/>
      <c r="H367" s="65"/>
    </row>
    <row r="368" spans="1:9" ht="14.25">
      <c r="A368" s="65"/>
      <c r="B368" s="65"/>
      <c r="C368" s="68" t="s">
        <v>203</v>
      </c>
      <c r="D368" s="70">
        <v>0</v>
      </c>
      <c r="E368" s="64" t="s">
        <v>36</v>
      </c>
      <c r="F368" s="68" t="s">
        <v>204</v>
      </c>
      <c r="G368" s="82">
        <f>((MAX(D366,D367)/D363)+0.5*D368+D369)/(29000*D370)</f>
        <v>5.7073475245242376E-4</v>
      </c>
      <c r="H368" s="64" t="s">
        <v>157</v>
      </c>
    </row>
    <row r="369" spans="1:8" ht="14.25">
      <c r="A369" s="65"/>
      <c r="B369" s="65"/>
      <c r="C369" s="68" t="s">
        <v>205</v>
      </c>
      <c r="D369" s="70">
        <f>MAX(F244,F283)</f>
        <v>1.0223708981187283</v>
      </c>
      <c r="E369" s="64" t="s">
        <v>36</v>
      </c>
      <c r="F369" s="65"/>
      <c r="G369" s="65"/>
      <c r="H369" s="65"/>
    </row>
    <row r="370" spans="1:8" ht="16.5">
      <c r="A370" s="65"/>
      <c r="B370" s="65"/>
      <c r="C370" s="68" t="s">
        <v>206</v>
      </c>
      <c r="D370" s="69">
        <f>G316</f>
        <v>0.20666666666666667</v>
      </c>
      <c r="E370" s="64" t="s">
        <v>178</v>
      </c>
      <c r="F370" s="98" t="s">
        <v>158</v>
      </c>
      <c r="G370" s="65"/>
      <c r="H370" s="65"/>
    </row>
    <row r="371" spans="1:8" ht="14.25">
      <c r="A371" s="65"/>
      <c r="B371" s="65"/>
      <c r="C371" s="68" t="s">
        <v>207</v>
      </c>
      <c r="D371" s="69">
        <f>MIN(D363,D318-D321/2-G317-0.5*G313)</f>
        <v>13.21875</v>
      </c>
      <c r="E371" s="64" t="s">
        <v>128</v>
      </c>
      <c r="F371" s="102" t="s">
        <v>238</v>
      </c>
      <c r="G371" s="69">
        <f>(4.8/(1+750*G368))*(51/(39+D372))</f>
        <v>3.4153792417571318</v>
      </c>
      <c r="H371" s="64" t="s">
        <v>159</v>
      </c>
    </row>
    <row r="372" spans="1:8" ht="14.25">
      <c r="A372" s="65"/>
      <c r="B372" s="65"/>
      <c r="C372" s="68" t="s">
        <v>208</v>
      </c>
      <c r="D372" s="69">
        <f>D371*1.38/(E360+0.63)</f>
        <v>11.191334355828221</v>
      </c>
      <c r="E372" s="64" t="s">
        <v>128</v>
      </c>
      <c r="F372" s="65"/>
      <c r="G372" s="65"/>
      <c r="H372" s="65"/>
    </row>
    <row r="373" spans="1:8">
      <c r="A373" s="65"/>
      <c r="B373" s="65"/>
      <c r="C373" s="65"/>
      <c r="D373" s="65"/>
      <c r="E373" s="65"/>
      <c r="F373" s="65"/>
      <c r="G373" s="65"/>
      <c r="H373" s="65"/>
    </row>
    <row r="374" spans="1:8" ht="16.5">
      <c r="A374" s="65"/>
      <c r="B374" s="65"/>
      <c r="C374" s="68"/>
      <c r="D374" s="69"/>
      <c r="E374" s="68" t="s">
        <v>239</v>
      </c>
      <c r="F374" s="70">
        <f>0.0316*G371*E359*SQRT(D314)*D364*D363</f>
        <v>34.239518436539427</v>
      </c>
      <c r="G374" s="64" t="s">
        <v>160</v>
      </c>
      <c r="H374" s="65"/>
    </row>
    <row r="375" spans="1:8" ht="14.25">
      <c r="A375" s="65"/>
      <c r="B375" s="65"/>
      <c r="C375" s="68"/>
      <c r="D375" s="69"/>
      <c r="E375" s="68" t="s">
        <v>209</v>
      </c>
      <c r="F375" s="70">
        <f>0.25*D314*D364*D363</f>
        <v>158.625</v>
      </c>
      <c r="G375" s="64" t="s">
        <v>161</v>
      </c>
      <c r="H375" s="65"/>
    </row>
    <row r="376" spans="1:8" ht="13.5" thickBot="1">
      <c r="A376" s="65"/>
      <c r="B376" s="65"/>
      <c r="C376" s="68"/>
      <c r="D376" s="69"/>
      <c r="E376" s="64"/>
      <c r="F376" s="65"/>
      <c r="G376" s="65"/>
      <c r="H376" s="65"/>
    </row>
    <row r="377" spans="1:8" ht="15" thickBot="1">
      <c r="A377" s="65"/>
      <c r="B377" s="99" t="s">
        <v>262</v>
      </c>
      <c r="C377" s="79">
        <f>E358*MIN(F374:F375)</f>
        <v>30.815566592885485</v>
      </c>
      <c r="D377" s="80" t="str">
        <f>IF(C377&gt;=E377,"kips        &gt;","kips        &lt;")</f>
        <v>kips        &gt;</v>
      </c>
      <c r="E377" s="79">
        <f>D369</f>
        <v>1.0223708981187283</v>
      </c>
      <c r="F377" s="80" t="s">
        <v>36</v>
      </c>
      <c r="G377" s="81" t="str">
        <f>IF(C377&gt;=E377,"OK","NG, Increase Wingwall Wall Thickness")</f>
        <v>OK</v>
      </c>
      <c r="H377" s="65"/>
    </row>
    <row r="378" spans="1:8">
      <c r="B378" s="2"/>
      <c r="C378" s="15"/>
      <c r="E378" s="2"/>
      <c r="F378" s="15"/>
    </row>
    <row r="379" spans="1:8">
      <c r="A379" s="6" t="s">
        <v>58</v>
      </c>
      <c r="D379" s="2"/>
      <c r="E379" s="41"/>
      <c r="F379" s="2"/>
      <c r="G379" s="15"/>
    </row>
    <row r="380" spans="1:8" ht="14.25">
      <c r="A380" s="6"/>
      <c r="E380" s="19" t="s">
        <v>162</v>
      </c>
      <c r="F380" s="19" t="s">
        <v>163</v>
      </c>
      <c r="G380" s="60" t="s">
        <v>165</v>
      </c>
    </row>
    <row r="381" spans="1:8" ht="15.75">
      <c r="A381" s="116" t="s">
        <v>248</v>
      </c>
      <c r="B381" s="116"/>
      <c r="C381" s="116"/>
      <c r="D381" s="116"/>
      <c r="E381" s="22" t="s">
        <v>164</v>
      </c>
      <c r="F381" s="22" t="s">
        <v>166</v>
      </c>
      <c r="G381" s="62" t="s">
        <v>164</v>
      </c>
    </row>
    <row r="382" spans="1:8">
      <c r="A382" s="2"/>
      <c r="B382" s="54" t="s">
        <v>258</v>
      </c>
      <c r="C382" s="107">
        <f>'Traffic Surcharge Check'!C383</f>
        <v>5</v>
      </c>
      <c r="D382" s="108">
        <f>'Traffic Surcharge Check'!D383</f>
        <v>18</v>
      </c>
      <c r="E382" s="10">
        <f>IF(C382=4,0.5,IF(C382=5,0.625,IF(C382=6,0.75,IF(C382=7,0.875,IF(C382=8,1,IF(C382=9,1.128,IF(C382=10,1.27,IF(C382=11,1.41,"ERROR"))))))))</f>
        <v>0.625</v>
      </c>
      <c r="F382" s="8">
        <f>IF(C382=4,0.2,IF(C382=5,0.31,IF(C382=6,0.44,IF(C382=7,0.6,IF(C382=8,0.79,IF(C382=9,1,IF(C382=10,1.27,IF(C382=11,1.56,"ERROR"))))))))</f>
        <v>0.31</v>
      </c>
      <c r="G382" s="63">
        <v>3</v>
      </c>
    </row>
    <row r="383" spans="1:8">
      <c r="B383" s="54" t="s">
        <v>120</v>
      </c>
      <c r="C383" s="107">
        <f>'Traffic Surcharge Check'!C384</f>
        <v>6</v>
      </c>
      <c r="D383" s="108">
        <f>'Traffic Surcharge Check'!D384</f>
        <v>18</v>
      </c>
      <c r="E383" s="10">
        <f t="shared" ref="E383" si="8">IF(C383=4,0.5,IF(C383=5,0.625,IF(C383=6,0.75,IF(C383=7,0.875,IF(C383=8,1,IF(C383=9,1.128,IF(C383=10,1.27,IF(C383=11,1.41,"ERROR"))))))))</f>
        <v>0.75</v>
      </c>
      <c r="F383" s="8">
        <f t="shared" ref="F383" si="9">IF(C383=4,0.2,IF(C383=5,0.31,IF(C383=6,0.44,IF(C383=7,0.6,IF(C383=8,0.79,IF(C383=9,1,IF(C383=10,1.27,IF(C383=11,1.56,"ERROR"))))))))</f>
        <v>0.44</v>
      </c>
      <c r="G383" s="63">
        <v>3</v>
      </c>
    </row>
    <row r="384" spans="1:8">
      <c r="A384" s="6"/>
      <c r="D384" s="2"/>
      <c r="E384" s="41"/>
      <c r="F384" s="2"/>
      <c r="G384" s="15"/>
    </row>
    <row r="385" spans="1:9" ht="13.5">
      <c r="A385" s="100" t="s">
        <v>259</v>
      </c>
      <c r="B385" s="64"/>
      <c r="C385" s="65"/>
      <c r="D385" s="65"/>
      <c r="E385" s="65"/>
      <c r="F385" s="65"/>
      <c r="G385" s="65"/>
      <c r="H385" s="65"/>
    </row>
    <row r="386" spans="1:9" ht="13.5">
      <c r="A386" s="66" t="s">
        <v>122</v>
      </c>
      <c r="B386" s="65"/>
      <c r="C386" s="65"/>
      <c r="D386" s="65"/>
      <c r="E386" s="65"/>
      <c r="F386" s="65"/>
      <c r="G386" s="65"/>
      <c r="I386" s="67" t="s">
        <v>123</v>
      </c>
    </row>
    <row r="387" spans="1:9" ht="14.25">
      <c r="A387" s="65"/>
      <c r="B387" s="65"/>
      <c r="C387" s="65"/>
      <c r="D387" s="68" t="s">
        <v>211</v>
      </c>
      <c r="E387" s="63">
        <v>1.6</v>
      </c>
      <c r="F387" s="64" t="s">
        <v>124</v>
      </c>
      <c r="G387" s="65"/>
      <c r="H387" s="65"/>
    </row>
    <row r="388" spans="1:9" ht="14.25">
      <c r="A388" s="65"/>
      <c r="B388" s="65"/>
      <c r="C388" s="65"/>
      <c r="D388" s="68" t="s">
        <v>212</v>
      </c>
      <c r="E388" s="63">
        <v>0.67</v>
      </c>
      <c r="F388" s="64" t="s">
        <v>125</v>
      </c>
      <c r="G388" s="65"/>
      <c r="H388" s="65"/>
    </row>
    <row r="389" spans="1:9">
      <c r="A389" s="65"/>
      <c r="B389" s="65"/>
      <c r="C389" s="65"/>
      <c r="D389" s="68" t="s">
        <v>213</v>
      </c>
      <c r="E389" s="63">
        <v>1</v>
      </c>
      <c r="F389" s="64" t="s">
        <v>214</v>
      </c>
      <c r="G389" s="65"/>
      <c r="H389" s="65"/>
    </row>
    <row r="390" spans="1:9" ht="14.25">
      <c r="A390" s="65"/>
      <c r="B390" s="65"/>
      <c r="C390" s="65"/>
      <c r="D390" s="68" t="s">
        <v>168</v>
      </c>
      <c r="E390" s="63">
        <f>B14/1000</f>
        <v>4</v>
      </c>
      <c r="F390" s="64" t="s">
        <v>116</v>
      </c>
      <c r="G390" s="65"/>
      <c r="H390" s="65"/>
    </row>
    <row r="391" spans="1:9" ht="16.5">
      <c r="A391" s="65"/>
      <c r="B391" s="65"/>
      <c r="C391" s="65"/>
      <c r="D391" s="68" t="s">
        <v>269</v>
      </c>
      <c r="E391" s="69">
        <f>0.24*E389*SQRT(E390)</f>
        <v>0.48</v>
      </c>
      <c r="F391" s="64" t="s">
        <v>126</v>
      </c>
      <c r="G391" s="65"/>
      <c r="H391" s="65"/>
    </row>
    <row r="392" spans="1:9">
      <c r="A392" s="65"/>
      <c r="B392" s="65"/>
      <c r="C392" s="65"/>
      <c r="D392" s="68" t="s">
        <v>127</v>
      </c>
      <c r="E392" s="63">
        <f>12</f>
        <v>12</v>
      </c>
      <c r="F392" s="64" t="s">
        <v>128</v>
      </c>
      <c r="G392" s="65"/>
      <c r="H392" s="65"/>
    </row>
    <row r="393" spans="1:9">
      <c r="A393" s="65"/>
      <c r="B393" s="65"/>
      <c r="C393" s="65"/>
      <c r="D393" s="68" t="s">
        <v>129</v>
      </c>
      <c r="E393" s="63">
        <f>B7*12</f>
        <v>18</v>
      </c>
      <c r="F393" s="64" t="s">
        <v>128</v>
      </c>
      <c r="G393" s="65"/>
      <c r="H393" s="65"/>
    </row>
    <row r="394" spans="1:9" ht="15.75">
      <c r="A394" s="65"/>
      <c r="B394" s="65"/>
      <c r="C394" s="65"/>
      <c r="D394" s="68" t="s">
        <v>169</v>
      </c>
      <c r="E394" s="70">
        <f>E392*(E393^2)/6</f>
        <v>648</v>
      </c>
      <c r="F394" s="64" t="s">
        <v>170</v>
      </c>
      <c r="G394" s="65"/>
      <c r="H394" s="65"/>
    </row>
    <row r="396" spans="1:9" ht="14.25">
      <c r="D396" s="71" t="s">
        <v>215</v>
      </c>
      <c r="E396" s="72">
        <f>E387*E388*E391*E394/12</f>
        <v>27.786240000000003</v>
      </c>
      <c r="F396" s="73" t="s">
        <v>39</v>
      </c>
      <c r="G396" s="71" t="s">
        <v>171</v>
      </c>
      <c r="H396" s="72">
        <f>IF(E396&lt;MAX(F250,F289),MAX(F250,F289),MIN(E396:E397))</f>
        <v>5.7159593469902337</v>
      </c>
      <c r="I396" s="73" t="s">
        <v>39</v>
      </c>
    </row>
    <row r="397" spans="1:9">
      <c r="D397" s="71" t="s">
        <v>130</v>
      </c>
      <c r="E397" s="72">
        <f>1.33*MAX(F250,F289)</f>
        <v>5.7159593469902337</v>
      </c>
      <c r="F397" s="73" t="s">
        <v>39</v>
      </c>
      <c r="G397" s="65"/>
      <c r="H397" s="65"/>
      <c r="I397" s="65"/>
    </row>
    <row r="399" spans="1:9" ht="13.5">
      <c r="A399" s="74" t="s">
        <v>131</v>
      </c>
      <c r="B399" s="65"/>
      <c r="C399" s="65"/>
      <c r="D399" s="65"/>
      <c r="E399" s="65"/>
      <c r="F399" s="65"/>
      <c r="G399" s="65"/>
      <c r="I399" s="67" t="s">
        <v>132</v>
      </c>
    </row>
    <row r="400" spans="1:9" ht="14.25">
      <c r="A400" s="65"/>
      <c r="B400" s="65"/>
      <c r="C400" s="68" t="s">
        <v>224</v>
      </c>
      <c r="D400" s="63">
        <v>0.9</v>
      </c>
      <c r="E400" s="64" t="s">
        <v>133</v>
      </c>
      <c r="F400" s="68" t="s">
        <v>172</v>
      </c>
      <c r="G400" s="69">
        <f>E382</f>
        <v>0.625</v>
      </c>
      <c r="H400" s="64" t="s">
        <v>128</v>
      </c>
    </row>
    <row r="401" spans="1:9" ht="16.5">
      <c r="A401" s="65"/>
      <c r="B401" s="65"/>
      <c r="C401" s="68" t="s">
        <v>173</v>
      </c>
      <c r="D401" s="63">
        <f>E390</f>
        <v>4</v>
      </c>
      <c r="E401" s="64" t="s">
        <v>134</v>
      </c>
      <c r="F401" s="68" t="s">
        <v>174</v>
      </c>
      <c r="G401" s="69">
        <f>F382</f>
        <v>0.31</v>
      </c>
      <c r="H401" s="64" t="s">
        <v>175</v>
      </c>
    </row>
    <row r="402" spans="1:9" ht="14.25">
      <c r="A402" s="65"/>
      <c r="B402" s="65"/>
      <c r="C402" s="68" t="s">
        <v>176</v>
      </c>
      <c r="D402" s="75">
        <f>B15/1000</f>
        <v>60</v>
      </c>
      <c r="E402" s="64" t="s">
        <v>134</v>
      </c>
      <c r="F402" s="68" t="s">
        <v>135</v>
      </c>
      <c r="G402" s="63">
        <f>D382</f>
        <v>18</v>
      </c>
      <c r="H402" s="64" t="s">
        <v>128</v>
      </c>
    </row>
    <row r="403" spans="1:9" ht="16.5">
      <c r="A403" s="65"/>
      <c r="B403" s="65"/>
      <c r="C403" s="68" t="s">
        <v>225</v>
      </c>
      <c r="D403" s="63">
        <f>IF(D401&lt;=10,0.85,MAX(0.75,0.85-0.02*(D401-10)/1))</f>
        <v>0.85</v>
      </c>
      <c r="E403" s="64" t="s">
        <v>136</v>
      </c>
      <c r="F403" s="68" t="s">
        <v>177</v>
      </c>
      <c r="G403" s="69">
        <f>(G401/(G402/12))*(E392/12)</f>
        <v>0.20666666666666667</v>
      </c>
      <c r="H403" s="64" t="s">
        <v>178</v>
      </c>
    </row>
    <row r="404" spans="1:9" ht="14.25">
      <c r="A404" s="65"/>
      <c r="B404" s="65"/>
      <c r="C404" s="68" t="s">
        <v>226</v>
      </c>
      <c r="D404" s="63">
        <f>IF(D401&lt;=4,0.85,MAX(0.65,0.85-0.05*(D401-4)/1))</f>
        <v>0.85</v>
      </c>
      <c r="E404" s="64" t="s">
        <v>136</v>
      </c>
      <c r="F404" s="68" t="s">
        <v>137</v>
      </c>
      <c r="G404" s="69">
        <f>G382</f>
        <v>3</v>
      </c>
      <c r="H404" s="64" t="s">
        <v>128</v>
      </c>
    </row>
    <row r="405" spans="1:9">
      <c r="A405" s="65"/>
      <c r="B405" s="65"/>
      <c r="C405" s="68" t="s">
        <v>129</v>
      </c>
      <c r="D405" s="63">
        <f>E393</f>
        <v>18</v>
      </c>
      <c r="E405" s="64" t="s">
        <v>128</v>
      </c>
      <c r="F405" s="65"/>
      <c r="G405" s="65"/>
      <c r="H405" s="65"/>
    </row>
    <row r="406" spans="1:9" ht="14.25">
      <c r="A406" s="65"/>
      <c r="B406" s="65"/>
      <c r="C406" s="68" t="s">
        <v>179</v>
      </c>
      <c r="D406" s="69">
        <f>D405-G404-G400/2</f>
        <v>14.6875</v>
      </c>
      <c r="E406" s="64" t="s">
        <v>128</v>
      </c>
      <c r="F406" s="65"/>
      <c r="G406" s="65"/>
      <c r="H406" s="65"/>
    </row>
    <row r="407" spans="1:9" ht="14.25">
      <c r="A407" s="65"/>
      <c r="B407" s="65"/>
      <c r="C407" s="68" t="s">
        <v>180</v>
      </c>
      <c r="D407" s="69">
        <f>G403*D402/(D403*D401*D404*E392)</f>
        <v>0.35755478662053064</v>
      </c>
      <c r="E407" s="64" t="s">
        <v>138</v>
      </c>
      <c r="F407" s="65"/>
      <c r="G407" s="65"/>
      <c r="H407" s="65"/>
    </row>
    <row r="408" spans="1:9">
      <c r="A408" s="65"/>
      <c r="B408" s="65"/>
      <c r="C408" s="68" t="s">
        <v>139</v>
      </c>
      <c r="D408" s="69">
        <f>D404*D407</f>
        <v>0.30392156862745101</v>
      </c>
      <c r="E408" s="64" t="s">
        <v>140</v>
      </c>
      <c r="F408" s="65"/>
      <c r="G408" s="65"/>
      <c r="H408" s="65"/>
    </row>
    <row r="409" spans="1:9" ht="13.5" thickBot="1">
      <c r="A409" s="65"/>
      <c r="B409" s="65"/>
      <c r="C409" s="68"/>
      <c r="D409" s="69"/>
      <c r="E409" s="64"/>
      <c r="F409" s="65"/>
      <c r="G409" s="65"/>
      <c r="H409" s="65"/>
    </row>
    <row r="410" spans="1:9" ht="15" thickBot="1">
      <c r="A410" s="65"/>
      <c r="B410" s="76"/>
      <c r="C410" s="77"/>
      <c r="D410" s="78" t="s">
        <v>227</v>
      </c>
      <c r="E410" s="79">
        <f>D400*G403*D402*(D406-D408/2)/12</f>
        <v>13.518051470588235</v>
      </c>
      <c r="F410" s="80" t="str">
        <f>IF(E410&gt;=G410,"k-ft        &gt;","k-ft        &lt;")</f>
        <v>k-ft        &gt;</v>
      </c>
      <c r="G410" s="79">
        <f>H396</f>
        <v>5.7159593469902337</v>
      </c>
      <c r="H410" s="80" t="s">
        <v>39</v>
      </c>
      <c r="I410" s="81" t="str">
        <f>IF(E410&gt;=G410,"OK","NG, Increase Reinforcement")</f>
        <v>OK</v>
      </c>
    </row>
    <row r="412" spans="1:9" ht="13.5">
      <c r="A412" s="74" t="s">
        <v>141</v>
      </c>
      <c r="B412" s="65"/>
      <c r="C412" s="65"/>
      <c r="D412" s="65"/>
      <c r="E412" s="65"/>
      <c r="F412" s="65"/>
      <c r="G412" s="65"/>
      <c r="I412" s="67" t="s">
        <v>142</v>
      </c>
    </row>
    <row r="413" spans="1:9" ht="14.25">
      <c r="A413" s="65"/>
      <c r="B413" s="65"/>
      <c r="C413" s="65"/>
      <c r="D413" s="65"/>
      <c r="E413" s="65"/>
      <c r="G413" s="68" t="s">
        <v>181</v>
      </c>
      <c r="H413" s="69">
        <f>G404+G400/2</f>
        <v>3.3125</v>
      </c>
      <c r="I413" s="64" t="s">
        <v>128</v>
      </c>
    </row>
    <row r="414" spans="1:9">
      <c r="A414" s="65"/>
      <c r="B414" s="65"/>
      <c r="C414" s="65"/>
      <c r="D414" s="65"/>
      <c r="E414" s="65"/>
      <c r="G414" s="68" t="s">
        <v>143</v>
      </c>
      <c r="H414" s="63">
        <f>D405</f>
        <v>18</v>
      </c>
      <c r="I414" s="64" t="s">
        <v>128</v>
      </c>
    </row>
    <row r="415" spans="1:9" ht="14.25">
      <c r="A415" s="65"/>
      <c r="B415" s="65"/>
      <c r="C415" s="65"/>
      <c r="D415" s="65"/>
      <c r="E415" s="65"/>
      <c r="G415" s="68" t="s">
        <v>228</v>
      </c>
      <c r="H415" s="69">
        <f>1+H413/(0.7*(H414-H413))</f>
        <v>1.3221884498480243</v>
      </c>
      <c r="I415" s="64" t="s">
        <v>144</v>
      </c>
    </row>
    <row r="416" spans="1:9">
      <c r="A416" s="65"/>
      <c r="B416" s="65"/>
      <c r="C416" s="65"/>
      <c r="D416" s="65"/>
      <c r="E416" s="65"/>
      <c r="F416" s="65"/>
      <c r="G416" s="65"/>
      <c r="H416" s="65"/>
    </row>
    <row r="417" spans="1:9" ht="14.25">
      <c r="B417" s="65"/>
      <c r="C417" s="65"/>
      <c r="D417" s="68" t="s">
        <v>182</v>
      </c>
      <c r="E417" s="63">
        <f>F250</f>
        <v>3.0768865146856896</v>
      </c>
      <c r="F417" s="64" t="s">
        <v>39</v>
      </c>
      <c r="G417" s="65"/>
      <c r="H417" s="65"/>
      <c r="I417" s="65"/>
    </row>
    <row r="418" spans="1:9" ht="14.25">
      <c r="B418" s="65"/>
      <c r="C418" s="65"/>
      <c r="D418" s="68" t="s">
        <v>229</v>
      </c>
      <c r="E418" s="82">
        <f>G403/(E392*D406)</f>
        <v>1.1725768321513002E-3</v>
      </c>
      <c r="F418" s="65"/>
      <c r="I418" s="65"/>
    </row>
    <row r="419" spans="1:9" ht="14.25">
      <c r="B419" s="65"/>
      <c r="C419" s="65"/>
      <c r="D419" s="68" t="s">
        <v>183</v>
      </c>
      <c r="E419" s="70">
        <f>2500*(D401^0.33)</f>
        <v>3950.2065593168854</v>
      </c>
      <c r="F419" s="64" t="s">
        <v>134</v>
      </c>
      <c r="G419" s="64" t="s">
        <v>184</v>
      </c>
      <c r="H419" s="65"/>
      <c r="I419" s="65"/>
    </row>
    <row r="420" spans="1:9" ht="14.25">
      <c r="B420" s="65"/>
      <c r="C420" s="65"/>
      <c r="D420" s="68" t="s">
        <v>185</v>
      </c>
      <c r="E420" s="69">
        <f>29000/E419</f>
        <v>7.3413882450276242</v>
      </c>
      <c r="F420" s="64" t="s">
        <v>145</v>
      </c>
      <c r="G420" s="68" t="s">
        <v>186</v>
      </c>
      <c r="H420" s="69">
        <f>E417*12/(G403*E422*D406)</f>
        <v>12.68348527112571</v>
      </c>
      <c r="I420" s="64" t="s">
        <v>134</v>
      </c>
    </row>
    <row r="421" spans="1:9" ht="16.5">
      <c r="B421" s="65"/>
      <c r="C421" s="65"/>
      <c r="D421" s="68" t="s">
        <v>230</v>
      </c>
      <c r="E421" s="69">
        <f>SQRT(2*E418*E420+(E418*E420)^2)-E418*E420</f>
        <v>0.12288609572240917</v>
      </c>
      <c r="F421" s="65"/>
      <c r="G421" s="68" t="s">
        <v>187</v>
      </c>
      <c r="H421" s="69">
        <f>0.6*D402</f>
        <v>36</v>
      </c>
      <c r="I421" s="64" t="s">
        <v>134</v>
      </c>
    </row>
    <row r="422" spans="1:9">
      <c r="B422" s="65"/>
      <c r="C422" s="65"/>
      <c r="D422" s="68" t="s">
        <v>146</v>
      </c>
      <c r="E422" s="69">
        <f>1-E421/3</f>
        <v>0.95903796809253028</v>
      </c>
      <c r="F422" s="65"/>
      <c r="G422" s="65"/>
      <c r="H422" s="65"/>
      <c r="I422" s="83" t="str">
        <f>IF(H420&lt;=H421,"OK","NG, Decrease Reinforcement Spacing")</f>
        <v>OK</v>
      </c>
    </row>
    <row r="423" spans="1:9">
      <c r="A423" s="65"/>
      <c r="B423" s="65"/>
      <c r="C423" s="65"/>
      <c r="D423" s="65"/>
      <c r="E423" s="65"/>
      <c r="F423" s="65"/>
      <c r="G423" s="65"/>
      <c r="H423" s="65"/>
    </row>
    <row r="424" spans="1:9" ht="14.25">
      <c r="A424" s="65"/>
      <c r="B424" s="65"/>
      <c r="C424" s="68" t="s">
        <v>232</v>
      </c>
      <c r="D424" s="63">
        <v>1</v>
      </c>
      <c r="E424" s="64" t="s">
        <v>231</v>
      </c>
      <c r="F424" s="65"/>
      <c r="G424" s="65"/>
      <c r="H424" s="65"/>
    </row>
    <row r="425" spans="1:9" ht="13.5" thickBot="1">
      <c r="A425" s="65"/>
      <c r="B425" s="65"/>
      <c r="C425" s="65"/>
      <c r="D425" s="65"/>
      <c r="E425" s="65"/>
      <c r="F425" s="65"/>
      <c r="G425" s="65"/>
      <c r="H425" s="65"/>
    </row>
    <row r="426" spans="1:9" ht="15" thickBot="1">
      <c r="A426" s="65"/>
      <c r="B426" s="76"/>
      <c r="C426" s="84"/>
      <c r="D426" s="78" t="s">
        <v>233</v>
      </c>
      <c r="E426" s="85">
        <f>((700*D424)/(H415*H420))-2*H413</f>
        <v>35.116309745640066</v>
      </c>
      <c r="F426" s="80" t="str">
        <f>IF(E426&gt;=G426,"inches      &gt;","inches      &lt;")</f>
        <v>inches      &gt;</v>
      </c>
      <c r="G426" s="85">
        <f>D382</f>
        <v>18</v>
      </c>
      <c r="H426" s="80" t="s">
        <v>128</v>
      </c>
      <c r="I426" s="81" t="str">
        <f>IF(E426&gt;=G426,"OK","NG, Decrease Reinforcement Spacing")</f>
        <v>OK</v>
      </c>
    </row>
    <row r="428" spans="1:9" ht="13.5">
      <c r="A428" s="100" t="s">
        <v>151</v>
      </c>
      <c r="B428" s="65"/>
      <c r="C428" s="65"/>
      <c r="D428" s="65"/>
      <c r="E428" s="65"/>
      <c r="F428" s="65"/>
      <c r="G428" s="65"/>
      <c r="I428" s="71" t="s">
        <v>148</v>
      </c>
    </row>
    <row r="429" spans="1:9">
      <c r="A429" s="65"/>
      <c r="B429" s="65"/>
      <c r="C429" s="65"/>
      <c r="D429" s="68" t="s">
        <v>127</v>
      </c>
      <c r="E429" s="63">
        <f>B11*12</f>
        <v>25</v>
      </c>
      <c r="F429" s="64" t="s">
        <v>260</v>
      </c>
      <c r="G429" s="65"/>
      <c r="H429" s="65"/>
    </row>
    <row r="430" spans="1:9">
      <c r="A430" s="65"/>
      <c r="B430" s="65"/>
      <c r="C430" s="65"/>
      <c r="D430" s="68" t="s">
        <v>149</v>
      </c>
      <c r="E430" s="63">
        <f>D405</f>
        <v>18</v>
      </c>
      <c r="F430" s="64" t="s">
        <v>251</v>
      </c>
      <c r="G430" s="65"/>
      <c r="H430" s="65"/>
    </row>
    <row r="431" spans="1:9">
      <c r="A431" s="65"/>
      <c r="B431" s="65"/>
      <c r="C431" s="65"/>
      <c r="D431" s="65"/>
      <c r="E431" s="65"/>
      <c r="F431" s="65"/>
      <c r="G431" s="65"/>
      <c r="H431" s="65"/>
    </row>
    <row r="432" spans="1:9" ht="16.5">
      <c r="A432" s="65"/>
      <c r="B432" s="65"/>
      <c r="C432" s="65"/>
      <c r="D432" s="68" t="s">
        <v>188</v>
      </c>
      <c r="E432" s="69">
        <f>1.3*E429*E430/(2*(E429+E430)*D402)</f>
        <v>0.11337209302325581</v>
      </c>
      <c r="F432" s="64" t="s">
        <v>189</v>
      </c>
      <c r="G432" s="65"/>
      <c r="H432" s="68"/>
    </row>
    <row r="433" spans="1:9" ht="16.5">
      <c r="A433" s="65"/>
      <c r="B433" s="65"/>
      <c r="C433" s="65"/>
      <c r="D433" s="68" t="s">
        <v>190</v>
      </c>
      <c r="E433" s="69">
        <v>0.11</v>
      </c>
      <c r="F433" s="64" t="s">
        <v>189</v>
      </c>
      <c r="G433" s="65"/>
      <c r="H433" s="65"/>
    </row>
    <row r="434" spans="1:9" ht="16.5">
      <c r="A434" s="65"/>
      <c r="B434" s="65"/>
      <c r="C434" s="65"/>
      <c r="D434" s="68" t="s">
        <v>191</v>
      </c>
      <c r="E434" s="69">
        <v>0.6</v>
      </c>
      <c r="F434" s="64" t="s">
        <v>189</v>
      </c>
      <c r="G434" s="65"/>
      <c r="H434" s="65"/>
    </row>
    <row r="435" spans="1:9">
      <c r="A435" s="65"/>
      <c r="B435" s="65"/>
      <c r="C435" s="65"/>
      <c r="D435" s="65"/>
      <c r="E435" s="65"/>
      <c r="F435" s="65"/>
      <c r="G435" s="65"/>
      <c r="H435" s="65"/>
    </row>
    <row r="436" spans="1:9" ht="14.25">
      <c r="A436" s="65"/>
      <c r="B436" s="65"/>
      <c r="C436" s="65"/>
      <c r="D436" s="68" t="s">
        <v>192</v>
      </c>
      <c r="E436" s="69">
        <f>E383</f>
        <v>0.75</v>
      </c>
      <c r="F436" s="64" t="s">
        <v>128</v>
      </c>
      <c r="G436" s="65"/>
      <c r="H436" s="68"/>
    </row>
    <row r="437" spans="1:9" ht="16.5">
      <c r="A437" s="65"/>
      <c r="B437" s="65"/>
      <c r="C437" s="65"/>
      <c r="D437" s="68" t="s">
        <v>193</v>
      </c>
      <c r="E437" s="69">
        <f>F383</f>
        <v>0.44</v>
      </c>
      <c r="F437" s="64" t="s">
        <v>175</v>
      </c>
      <c r="G437" s="65"/>
      <c r="H437" s="68"/>
    </row>
    <row r="438" spans="1:9">
      <c r="A438" s="65"/>
      <c r="B438" s="65"/>
      <c r="C438" s="65"/>
      <c r="D438" s="68" t="s">
        <v>150</v>
      </c>
      <c r="E438" s="69">
        <f>D383</f>
        <v>18</v>
      </c>
      <c r="F438" s="64" t="s">
        <v>128</v>
      </c>
      <c r="G438" s="65"/>
      <c r="H438" s="68"/>
    </row>
    <row r="439" spans="1:9" ht="16.5">
      <c r="A439" s="65"/>
      <c r="B439" s="65"/>
      <c r="C439" s="65"/>
      <c r="D439" s="68" t="s">
        <v>194</v>
      </c>
      <c r="E439" s="69">
        <f>E437/(E438/12)</f>
        <v>0.29333333333333333</v>
      </c>
      <c r="F439" s="64" t="s">
        <v>189</v>
      </c>
      <c r="G439" s="65"/>
      <c r="H439" s="65"/>
    </row>
    <row r="440" spans="1:9" ht="13.5" thickBot="1">
      <c r="A440" s="65"/>
      <c r="B440" s="65"/>
      <c r="C440" s="65"/>
      <c r="D440" s="68"/>
      <c r="E440" s="69"/>
      <c r="F440" s="64"/>
      <c r="G440" s="65"/>
      <c r="H440" s="86" t="str">
        <f>IF(C441&lt;=F442," ",IF(AND(I426="OK",#REF!="OK"),"*  OK, Since Flexural Reinforcement Requirement is Met","NG, Revise Reinforcement"))</f>
        <v xml:space="preserve"> </v>
      </c>
    </row>
    <row r="441" spans="1:9" ht="16.5">
      <c r="A441" s="65"/>
      <c r="B441" s="87" t="s">
        <v>195</v>
      </c>
      <c r="C441" s="88">
        <f>E439</f>
        <v>0.29333333333333333</v>
      </c>
      <c r="D441" s="89" t="s">
        <v>196</v>
      </c>
      <c r="E441" s="90" t="str">
        <f>IF(C441&lt;=F441,"&lt;","&gt;")</f>
        <v>&gt;</v>
      </c>
      <c r="F441" s="88">
        <f>MAX(E432:E433)</f>
        <v>0.11337209302325581</v>
      </c>
      <c r="G441" s="89" t="s">
        <v>196</v>
      </c>
      <c r="H441" s="91" t="str">
        <f>IF(C441&gt;=F441,"OK","NG, Increase Reinforcement")</f>
        <v>OK</v>
      </c>
    </row>
    <row r="442" spans="1:9" ht="16.5" thickBot="1">
      <c r="A442" s="65"/>
      <c r="B442" s="92"/>
      <c r="C442" s="93"/>
      <c r="D442" s="93"/>
      <c r="E442" s="93" t="str">
        <f>IF(C441&lt;=F442,"&lt;","&gt;")</f>
        <v>&lt;</v>
      </c>
      <c r="F442" s="94">
        <f>E434</f>
        <v>0.6</v>
      </c>
      <c r="G442" s="95" t="s">
        <v>196</v>
      </c>
      <c r="H442" s="96" t="str">
        <f>IF(C441&lt;=F442,"OK","OK *")</f>
        <v>OK</v>
      </c>
    </row>
    <row r="444" spans="1:9" ht="13.5">
      <c r="A444" s="100" t="s">
        <v>261</v>
      </c>
      <c r="B444" s="65"/>
      <c r="C444" s="65"/>
      <c r="D444" s="65"/>
      <c r="E444" s="65"/>
      <c r="F444" s="65"/>
      <c r="G444" s="65"/>
      <c r="I444" s="71" t="s">
        <v>153</v>
      </c>
    </row>
    <row r="445" spans="1:9" ht="13.5">
      <c r="A445" s="74"/>
      <c r="B445" s="65"/>
      <c r="C445" s="65"/>
      <c r="D445" s="68" t="s">
        <v>237</v>
      </c>
      <c r="E445" s="63">
        <v>0.9</v>
      </c>
      <c r="F445" s="64" t="s">
        <v>133</v>
      </c>
      <c r="G445" s="65"/>
      <c r="H445" s="65"/>
    </row>
    <row r="446" spans="1:9">
      <c r="A446" s="65"/>
      <c r="B446" s="65"/>
      <c r="C446" s="65"/>
      <c r="D446" s="68" t="s">
        <v>213</v>
      </c>
      <c r="E446" s="63">
        <v>1</v>
      </c>
      <c r="F446" s="64" t="s">
        <v>214</v>
      </c>
      <c r="G446" s="65"/>
      <c r="H446" s="65"/>
    </row>
    <row r="447" spans="1:9" ht="14.25">
      <c r="A447" s="65"/>
      <c r="B447" s="65"/>
      <c r="C447" s="65"/>
      <c r="D447" s="68" t="s">
        <v>197</v>
      </c>
      <c r="E447" s="63">
        <v>1</v>
      </c>
      <c r="F447" s="64" t="s">
        <v>117</v>
      </c>
      <c r="G447" s="65"/>
      <c r="H447" s="65"/>
    </row>
    <row r="448" spans="1:9">
      <c r="A448" s="65"/>
      <c r="B448" s="65"/>
      <c r="C448" s="68"/>
      <c r="D448" s="63"/>
      <c r="E448" s="64"/>
      <c r="F448" s="65"/>
      <c r="G448" s="65"/>
      <c r="H448" s="68"/>
    </row>
    <row r="449" spans="1:8" ht="14.25">
      <c r="A449" s="65"/>
      <c r="B449" s="65"/>
      <c r="C449" s="68" t="s">
        <v>198</v>
      </c>
      <c r="D449" s="69">
        <f>D406</f>
        <v>14.6875</v>
      </c>
      <c r="E449" s="64" t="s">
        <v>154</v>
      </c>
      <c r="F449" s="65"/>
      <c r="G449" s="65"/>
      <c r="H449" s="68"/>
    </row>
    <row r="450" spans="1:8" ht="14.25">
      <c r="A450" s="65"/>
      <c r="B450" s="65"/>
      <c r="C450" s="68" t="s">
        <v>199</v>
      </c>
      <c r="D450" s="69">
        <f>MAX(0.9*D449,0.72*E393)</f>
        <v>13.21875</v>
      </c>
      <c r="E450" s="64" t="s">
        <v>154</v>
      </c>
      <c r="F450" s="65"/>
      <c r="G450" s="65"/>
      <c r="H450" s="68"/>
    </row>
    <row r="451" spans="1:8" ht="14.25">
      <c r="A451" s="65"/>
      <c r="B451" s="65"/>
      <c r="C451" s="68" t="s">
        <v>200</v>
      </c>
      <c r="D451" s="63">
        <f>12</f>
        <v>12</v>
      </c>
      <c r="E451" s="64" t="s">
        <v>128</v>
      </c>
      <c r="F451" s="65"/>
      <c r="G451" s="65"/>
      <c r="H451" s="68"/>
    </row>
    <row r="452" spans="1:8">
      <c r="A452" s="65"/>
      <c r="B452" s="65"/>
      <c r="C452" s="68"/>
      <c r="D452" s="63"/>
      <c r="E452" s="64"/>
      <c r="F452" s="65"/>
      <c r="G452" s="65"/>
      <c r="H452" s="68"/>
    </row>
    <row r="453" spans="1:8" ht="14.25">
      <c r="A453" s="65"/>
      <c r="B453" s="65"/>
      <c r="C453" s="68" t="s">
        <v>201</v>
      </c>
      <c r="D453" s="70">
        <f>H396*12</f>
        <v>68.591512163882811</v>
      </c>
      <c r="E453" s="64" t="s">
        <v>155</v>
      </c>
      <c r="F453" s="65"/>
      <c r="G453" s="65"/>
      <c r="H453" s="65"/>
    </row>
    <row r="454" spans="1:8" ht="14.25">
      <c r="A454" s="65"/>
      <c r="B454" s="65"/>
      <c r="C454" s="68" t="s">
        <v>202</v>
      </c>
      <c r="D454" s="70">
        <f>D456*D450</f>
        <v>46.018411902940251</v>
      </c>
      <c r="E454" s="64" t="s">
        <v>155</v>
      </c>
      <c r="F454" s="98" t="s">
        <v>156</v>
      </c>
      <c r="G454" s="65"/>
      <c r="H454" s="65"/>
    </row>
    <row r="455" spans="1:8" ht="14.25">
      <c r="A455" s="65"/>
      <c r="B455" s="65"/>
      <c r="C455" s="68" t="s">
        <v>203</v>
      </c>
      <c r="D455" s="70">
        <v>0</v>
      </c>
      <c r="E455" s="64" t="s">
        <v>36</v>
      </c>
      <c r="F455" s="68" t="s">
        <v>204</v>
      </c>
      <c r="G455" s="82">
        <f>((MAX(D453,D454)/D450)+0.5*D455+D456)/(29000*D457)</f>
        <v>1.4466497724573157E-3</v>
      </c>
      <c r="H455" s="64" t="s">
        <v>157</v>
      </c>
    </row>
    <row r="456" spans="1:8" ht="14.25">
      <c r="A456" s="65"/>
      <c r="B456" s="65"/>
      <c r="C456" s="68" t="s">
        <v>205</v>
      </c>
      <c r="D456" s="70">
        <f>MAX(F251,F290)</f>
        <v>3.4812982999860238</v>
      </c>
      <c r="E456" s="64" t="s">
        <v>36</v>
      </c>
      <c r="F456" s="65"/>
      <c r="G456" s="65"/>
      <c r="H456" s="65"/>
    </row>
    <row r="457" spans="1:8" ht="16.5">
      <c r="A457" s="65"/>
      <c r="B457" s="65"/>
      <c r="C457" s="68" t="s">
        <v>206</v>
      </c>
      <c r="D457" s="69">
        <f>G403</f>
        <v>0.20666666666666667</v>
      </c>
      <c r="E457" s="64" t="s">
        <v>178</v>
      </c>
      <c r="F457" s="98" t="s">
        <v>158</v>
      </c>
      <c r="G457" s="65"/>
      <c r="H457" s="65"/>
    </row>
    <row r="458" spans="1:8" ht="14.25">
      <c r="A458" s="65"/>
      <c r="B458" s="65"/>
      <c r="C458" s="68" t="s">
        <v>207</v>
      </c>
      <c r="D458" s="69">
        <f>MIN(D450,D405-D408/2-G404-0.5*G400)</f>
        <v>13.21875</v>
      </c>
      <c r="E458" s="64" t="s">
        <v>128</v>
      </c>
      <c r="F458" s="102" t="s">
        <v>238</v>
      </c>
      <c r="G458" s="69">
        <f>(4.8/(1+750*G455))*(51/(39+D459))</f>
        <v>2.339264077374807</v>
      </c>
      <c r="H458" s="64" t="s">
        <v>159</v>
      </c>
    </row>
    <row r="459" spans="1:8" ht="14.25">
      <c r="A459" s="65"/>
      <c r="B459" s="65"/>
      <c r="C459" s="68" t="s">
        <v>208</v>
      </c>
      <c r="D459" s="69">
        <f>D458*1.38/(E447+0.63)</f>
        <v>11.191334355828221</v>
      </c>
      <c r="E459" s="64" t="s">
        <v>128</v>
      </c>
      <c r="F459" s="65"/>
      <c r="G459" s="65"/>
      <c r="H459" s="65"/>
    </row>
    <row r="460" spans="1:8">
      <c r="A460" s="65"/>
      <c r="B460" s="65"/>
      <c r="C460" s="65"/>
      <c r="D460" s="65"/>
      <c r="E460" s="65"/>
      <c r="F460" s="65"/>
      <c r="G460" s="65"/>
      <c r="H460" s="65"/>
    </row>
    <row r="461" spans="1:8" ht="16.5">
      <c r="A461" s="65"/>
      <c r="B461" s="65"/>
      <c r="C461" s="68"/>
      <c r="D461" s="69"/>
      <c r="E461" s="68" t="s">
        <v>239</v>
      </c>
      <c r="F461" s="70">
        <f>0.0316*G458*E446*SQRT(D401)*D451*D450</f>
        <v>23.451356302090179</v>
      </c>
      <c r="G461" s="64" t="s">
        <v>160</v>
      </c>
      <c r="H461" s="65"/>
    </row>
    <row r="462" spans="1:8" ht="14.25">
      <c r="A462" s="65"/>
      <c r="B462" s="65"/>
      <c r="C462" s="68"/>
      <c r="D462" s="69"/>
      <c r="E462" s="68" t="s">
        <v>209</v>
      </c>
      <c r="F462" s="70">
        <f>0.25*D401*D451*D450</f>
        <v>158.625</v>
      </c>
      <c r="G462" s="64" t="s">
        <v>161</v>
      </c>
      <c r="H462" s="65"/>
    </row>
    <row r="463" spans="1:8" ht="13.5" thickBot="1">
      <c r="A463" s="65"/>
      <c r="B463" s="65"/>
      <c r="C463" s="68"/>
      <c r="D463" s="69"/>
      <c r="E463" s="64"/>
      <c r="F463" s="65"/>
      <c r="G463" s="65"/>
      <c r="H463" s="65"/>
    </row>
    <row r="464" spans="1:8" ht="15" thickBot="1">
      <c r="A464" s="65"/>
      <c r="B464" s="99" t="s">
        <v>262</v>
      </c>
      <c r="C464" s="79">
        <f>E445*MIN(F461:F462)</f>
        <v>21.106220671881161</v>
      </c>
      <c r="D464" s="80" t="str">
        <f>IF(C464&gt;=E464,"kips        &gt;","kips        &lt;")</f>
        <v>kips        &gt;</v>
      </c>
      <c r="E464" s="79">
        <f>D456</f>
        <v>3.4812982999860238</v>
      </c>
      <c r="F464" s="80" t="s">
        <v>36</v>
      </c>
      <c r="G464" s="81" t="str">
        <f>IF(C464&gt;=E464,"OK","NG, Increase Wingwall Wall Thickness")</f>
        <v>OK</v>
      </c>
      <c r="H464" s="65"/>
    </row>
  </sheetData>
  <mergeCells count="8">
    <mergeCell ref="A103:D103"/>
    <mergeCell ref="A294:D294"/>
    <mergeCell ref="A381:D381"/>
    <mergeCell ref="B2:F2"/>
    <mergeCell ref="B52:G52"/>
    <mergeCell ref="C53:D53"/>
    <mergeCell ref="C59:D59"/>
    <mergeCell ref="C65:E65"/>
  </mergeCells>
  <pageMargins left="0.7" right="0.7" top="0.75" bottom="0.75" header="0.3" footer="0.3"/>
  <pageSetup orientation="portrait" r:id="rId1"/>
  <rowBreaks count="2" manualBreakCount="2">
    <brk id="34" max="16383" man="1"/>
    <brk id="82" max="16383" man="1"/>
  </rowBreaks>
  <drawing r:id="rId2"/>
  <legacyDrawing r:id="rId3"/>
  <oleObjects>
    <mc:AlternateContent xmlns:mc="http://schemas.openxmlformats.org/markup-compatibility/2006">
      <mc:Choice Requires="x14">
        <oleObject progId="Equation.3" shapeId="3100" r:id="rId4">
          <objectPr defaultSize="0" autoPict="0" r:id="rId5">
            <anchor moveWithCells="1">
              <from>
                <xdr:col>0</xdr:col>
                <xdr:colOff>361950</xdr:colOff>
                <xdr:row>76</xdr:row>
                <xdr:rowOff>85725</xdr:rowOff>
              </from>
              <to>
                <xdr:col>2</xdr:col>
                <xdr:colOff>0</xdr:colOff>
                <xdr:row>78</xdr:row>
                <xdr:rowOff>152400</xdr:rowOff>
              </to>
            </anchor>
          </objectPr>
        </oleObject>
      </mc:Choice>
      <mc:Fallback>
        <oleObject progId="Equation.3" shapeId="3100" r:id="rId4"/>
      </mc:Fallback>
    </mc:AlternateContent>
    <mc:AlternateContent xmlns:mc="http://schemas.openxmlformats.org/markup-compatibility/2006">
      <mc:Choice Requires="x14">
        <oleObject progId="Equation.3" shapeId="3101" r:id="rId6">
          <objectPr defaultSize="0" autoPict="0" r:id="rId7">
            <anchor moveWithCells="1">
              <from>
                <xdr:col>0</xdr:col>
                <xdr:colOff>323850</xdr:colOff>
                <xdr:row>93</xdr:row>
                <xdr:rowOff>38100</xdr:rowOff>
              </from>
              <to>
                <xdr:col>2</xdr:col>
                <xdr:colOff>9525</xdr:colOff>
                <xdr:row>95</xdr:row>
                <xdr:rowOff>104775</xdr:rowOff>
              </to>
            </anchor>
          </objectPr>
        </oleObject>
      </mc:Choice>
      <mc:Fallback>
        <oleObject progId="Equation.3" shapeId="3101" r:id="rId6"/>
      </mc:Fallback>
    </mc:AlternateContent>
    <mc:AlternateContent xmlns:mc="http://schemas.openxmlformats.org/markup-compatibility/2006">
      <mc:Choice Requires="x14">
        <oleObject progId="Equation.3" shapeId="3102" r:id="rId8">
          <objectPr defaultSize="0" autoPict="0" r:id="rId9">
            <anchor moveWithCells="1">
              <from>
                <xdr:col>1</xdr:col>
                <xdr:colOff>361950</xdr:colOff>
                <xdr:row>223</xdr:row>
                <xdr:rowOff>0</xdr:rowOff>
              </from>
              <to>
                <xdr:col>3</xdr:col>
                <xdr:colOff>619125</xdr:colOff>
                <xdr:row>226</xdr:row>
                <xdr:rowOff>104775</xdr:rowOff>
              </to>
            </anchor>
          </objectPr>
        </oleObject>
      </mc:Choice>
      <mc:Fallback>
        <oleObject progId="Equation.3" shapeId="3102" r:id="rId8"/>
      </mc:Fallback>
    </mc:AlternateContent>
    <mc:AlternateContent xmlns:mc="http://schemas.openxmlformats.org/markup-compatibility/2006">
      <mc:Choice Requires="x14">
        <oleObject progId="Equation.3" shapeId="3103" r:id="rId10">
          <objectPr defaultSize="0" autoPict="0" r:id="rId11">
            <anchor moveWithCells="1">
              <from>
                <xdr:col>1</xdr:col>
                <xdr:colOff>361950</xdr:colOff>
                <xdr:row>227</xdr:row>
                <xdr:rowOff>28575</xdr:rowOff>
              </from>
              <to>
                <xdr:col>3</xdr:col>
                <xdr:colOff>619125</xdr:colOff>
                <xdr:row>230</xdr:row>
                <xdr:rowOff>114300</xdr:rowOff>
              </to>
            </anchor>
          </objectPr>
        </oleObject>
      </mc:Choice>
      <mc:Fallback>
        <oleObject progId="Equation.3" shapeId="3103" r:id="rId10"/>
      </mc:Fallback>
    </mc:AlternateContent>
    <mc:AlternateContent xmlns:mc="http://schemas.openxmlformats.org/markup-compatibility/2006">
      <mc:Choice Requires="x14">
        <oleObject progId="Equation.3" shapeId="3104" r:id="rId12">
          <objectPr defaultSize="0" autoPict="0" r:id="rId5">
            <anchor moveWithCells="1">
              <from>
                <xdr:col>0</xdr:col>
                <xdr:colOff>361950</xdr:colOff>
                <xdr:row>79</xdr:row>
                <xdr:rowOff>57150</xdr:rowOff>
              </from>
              <to>
                <xdr:col>2</xdr:col>
                <xdr:colOff>0</xdr:colOff>
                <xdr:row>81</xdr:row>
                <xdr:rowOff>133350</xdr:rowOff>
              </to>
            </anchor>
          </objectPr>
        </oleObject>
      </mc:Choice>
      <mc:Fallback>
        <oleObject progId="Equation.3" shapeId="3104" r:id="rId12"/>
      </mc:Fallback>
    </mc:AlternateContent>
    <mc:AlternateContent xmlns:mc="http://schemas.openxmlformats.org/markup-compatibility/2006">
      <mc:Choice Requires="x14">
        <oleObject progId="Equation.3" shapeId="3105" r:id="rId13">
          <objectPr defaultSize="0" autoPict="0" r:id="rId7">
            <anchor moveWithCells="1">
              <from>
                <xdr:col>0</xdr:col>
                <xdr:colOff>323850</xdr:colOff>
                <xdr:row>96</xdr:row>
                <xdr:rowOff>38100</xdr:rowOff>
              </from>
              <to>
                <xdr:col>2</xdr:col>
                <xdr:colOff>9525</xdr:colOff>
                <xdr:row>98</xdr:row>
                <xdr:rowOff>95250</xdr:rowOff>
              </to>
            </anchor>
          </objectPr>
        </oleObject>
      </mc:Choice>
      <mc:Fallback>
        <oleObject progId="Equation.3" shapeId="3105" r:id="rId13"/>
      </mc:Fallback>
    </mc:AlternateContent>
    <mc:AlternateContent xmlns:mc="http://schemas.openxmlformats.org/markup-compatibility/2006">
      <mc:Choice Requires="x14">
        <oleObject progId="Equation.3" shapeId="3106" r:id="rId14">
          <objectPr defaultSize="0" autoPict="0" r:id="rId9">
            <anchor moveWithCells="1">
              <from>
                <xdr:col>1</xdr:col>
                <xdr:colOff>361950</xdr:colOff>
                <xdr:row>262</xdr:row>
                <xdr:rowOff>0</xdr:rowOff>
              </from>
              <to>
                <xdr:col>3</xdr:col>
                <xdr:colOff>619125</xdr:colOff>
                <xdr:row>265</xdr:row>
                <xdr:rowOff>95250</xdr:rowOff>
              </to>
            </anchor>
          </objectPr>
        </oleObject>
      </mc:Choice>
      <mc:Fallback>
        <oleObject progId="Equation.3" shapeId="3106" r:id="rId14"/>
      </mc:Fallback>
    </mc:AlternateContent>
    <mc:AlternateContent xmlns:mc="http://schemas.openxmlformats.org/markup-compatibility/2006">
      <mc:Choice Requires="x14">
        <oleObject progId="Equation.3" shapeId="3107" r:id="rId15">
          <objectPr defaultSize="0" autoPict="0" r:id="rId11">
            <anchor moveWithCells="1">
              <from>
                <xdr:col>1</xdr:col>
                <xdr:colOff>361950</xdr:colOff>
                <xdr:row>266</xdr:row>
                <xdr:rowOff>28575</xdr:rowOff>
              </from>
              <to>
                <xdr:col>3</xdr:col>
                <xdr:colOff>619125</xdr:colOff>
                <xdr:row>269</xdr:row>
                <xdr:rowOff>114300</xdr:rowOff>
              </to>
            </anchor>
          </objectPr>
        </oleObject>
      </mc:Choice>
      <mc:Fallback>
        <oleObject progId="Equation.3" shapeId="3107" r:id="rId15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Traffic Surcharge Check</vt:lpstr>
      <vt:lpstr>Infinite Slope Check</vt:lpstr>
      <vt:lpstr>'Traffic Surcharge Check'!Print_Area</vt:lpstr>
      <vt:lpstr>'Traffic Surcharge Check'!Print_Titles</vt:lpstr>
    </vt:vector>
  </TitlesOfParts>
  <Company>URS Corp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mdp05559</dc:creator>
  <cp:lastModifiedBy>Mark Powell</cp:lastModifiedBy>
  <cp:lastPrinted>2023-11-10T17:54:17Z</cp:lastPrinted>
  <dcterms:created xsi:type="dcterms:W3CDTF">2002-10-01T14:25:27Z</dcterms:created>
  <dcterms:modified xsi:type="dcterms:W3CDTF">2023-11-10T18:21:56Z</dcterms:modified>
</cp:coreProperties>
</file>